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05" windowWidth="20085" windowHeight="9015" tabRatio="393" activeTab="1"/>
  </bookViews>
  <sheets>
    <sheet name="剧情战役(Normal)" sheetId="1" r:id="rId1"/>
    <sheet name="计算公式" sheetId="2" r:id="rId2"/>
    <sheet name="范围说明" sheetId="3" r:id="rId3"/>
    <sheet name="状态" sheetId="5" r:id="rId4"/>
  </sheets>
  <calcPr calcId="125725"/>
</workbook>
</file>

<file path=xl/calcChain.xml><?xml version="1.0" encoding="utf-8"?>
<calcChain xmlns="http://schemas.openxmlformats.org/spreadsheetml/2006/main">
  <c r="BG77" i="2"/>
  <c r="BH77"/>
  <c r="BI77"/>
  <c r="BJ77"/>
  <c r="BK77"/>
  <c r="BL77"/>
  <c r="BM77"/>
  <c r="BD77"/>
  <c r="AX77"/>
  <c r="AD77"/>
  <c r="Y77"/>
  <c r="R77"/>
  <c r="Q77"/>
  <c r="N77"/>
  <c r="M77"/>
  <c r="G77"/>
  <c r="H77" s="1"/>
  <c r="E77"/>
  <c r="BG76"/>
  <c r="BH76"/>
  <c r="BI76"/>
  <c r="BJ76"/>
  <c r="BK76"/>
  <c r="BL76"/>
  <c r="BM76"/>
  <c r="Y76"/>
  <c r="AD76"/>
  <c r="R76"/>
  <c r="Q76"/>
  <c r="N76"/>
  <c r="M76"/>
  <c r="G76"/>
  <c r="H76" s="1"/>
  <c r="E76"/>
  <c r="BG4"/>
  <c r="BH4"/>
  <c r="BI4"/>
  <c r="BJ4"/>
  <c r="BK4"/>
  <c r="BL4"/>
  <c r="BM4"/>
  <c r="BG5"/>
  <c r="BH5"/>
  <c r="BI5"/>
  <c r="BJ5"/>
  <c r="BK5"/>
  <c r="BL5"/>
  <c r="BM5"/>
  <c r="BG6"/>
  <c r="BH6"/>
  <c r="BI6"/>
  <c r="BJ6"/>
  <c r="BK6"/>
  <c r="BL6"/>
  <c r="BM6"/>
  <c r="BG7"/>
  <c r="BH7"/>
  <c r="BI7"/>
  <c r="BJ7"/>
  <c r="BK7"/>
  <c r="BL7"/>
  <c r="BM7"/>
  <c r="BG8"/>
  <c r="BH8"/>
  <c r="BI8"/>
  <c r="BJ8"/>
  <c r="BK8"/>
  <c r="BL8"/>
  <c r="BM8"/>
  <c r="BG9"/>
  <c r="BH9"/>
  <c r="BI9"/>
  <c r="BJ9"/>
  <c r="BK9"/>
  <c r="BL9"/>
  <c r="BM9"/>
  <c r="BG10"/>
  <c r="BH10"/>
  <c r="BI10"/>
  <c r="BJ10"/>
  <c r="BK10"/>
  <c r="BL10"/>
  <c r="BM10"/>
  <c r="BG73"/>
  <c r="BH73"/>
  <c r="BI73"/>
  <c r="BJ73"/>
  <c r="BK73"/>
  <c r="BL73"/>
  <c r="BM73"/>
  <c r="BG74"/>
  <c r="BH74"/>
  <c r="BI74"/>
  <c r="BJ74"/>
  <c r="BK74"/>
  <c r="BL74"/>
  <c r="BM74"/>
  <c r="BG75"/>
  <c r="BH75"/>
  <c r="BI75"/>
  <c r="BJ75"/>
  <c r="BK75"/>
  <c r="BL75"/>
  <c r="BM75"/>
  <c r="AD75"/>
  <c r="Y75"/>
  <c r="AD74"/>
  <c r="Y74"/>
  <c r="AD73"/>
  <c r="Y73"/>
  <c r="R74"/>
  <c r="Q74"/>
  <c r="N74"/>
  <c r="M74"/>
  <c r="G74"/>
  <c r="H74" s="1"/>
  <c r="E74"/>
  <c r="R73"/>
  <c r="Q73"/>
  <c r="N73"/>
  <c r="M73"/>
  <c r="G73"/>
  <c r="H73" s="1"/>
  <c r="E73"/>
  <c r="R75"/>
  <c r="Q75"/>
  <c r="N75"/>
  <c r="M75"/>
  <c r="G75"/>
  <c r="H75" s="1"/>
  <c r="BG72"/>
  <c r="BH72"/>
  <c r="BI72"/>
  <c r="BJ72"/>
  <c r="BK72"/>
  <c r="BL72"/>
  <c r="BM72"/>
  <c r="BD72"/>
  <c r="AX72"/>
  <c r="AQ72"/>
  <c r="AK72"/>
  <c r="AD72"/>
  <c r="Y72"/>
  <c r="R72"/>
  <c r="Q72"/>
  <c r="N72"/>
  <c r="M72"/>
  <c r="I72"/>
  <c r="H72"/>
  <c r="BG71"/>
  <c r="BH71"/>
  <c r="BI71"/>
  <c r="BJ71"/>
  <c r="BK71"/>
  <c r="BL71"/>
  <c r="BM71"/>
  <c r="Y71"/>
  <c r="AD71"/>
  <c r="R71"/>
  <c r="Q71"/>
  <c r="N71"/>
  <c r="M71"/>
  <c r="H71"/>
  <c r="BG70"/>
  <c r="BH70"/>
  <c r="BI70"/>
  <c r="BJ70"/>
  <c r="BK70"/>
  <c r="BL70"/>
  <c r="BM70"/>
  <c r="BD70"/>
  <c r="AX70"/>
  <c r="AK70"/>
  <c r="AQ70"/>
  <c r="Y70"/>
  <c r="AD70"/>
  <c r="R70"/>
  <c r="Q70"/>
  <c r="N70"/>
  <c r="M70"/>
  <c r="G70"/>
  <c r="H70" s="1"/>
  <c r="E70"/>
  <c r="Y16"/>
  <c r="AD16"/>
  <c r="BG69"/>
  <c r="BH69"/>
  <c r="BI69"/>
  <c r="BJ69"/>
  <c r="BK69"/>
  <c r="BL69"/>
  <c r="BM69"/>
  <c r="AX69"/>
  <c r="BD69"/>
  <c r="AK69"/>
  <c r="AQ69"/>
  <c r="Y69"/>
  <c r="AD69"/>
  <c r="R69"/>
  <c r="Q69"/>
  <c r="N69"/>
  <c r="M69"/>
  <c r="G69"/>
  <c r="H69" s="1"/>
  <c r="AQ68"/>
  <c r="AK68"/>
  <c r="AD68"/>
  <c r="BM68"/>
  <c r="BL68"/>
  <c r="BK68"/>
  <c r="BJ68"/>
  <c r="BD68"/>
  <c r="AX68"/>
  <c r="Y68"/>
  <c r="R68"/>
  <c r="Q68"/>
  <c r="N68"/>
  <c r="M68"/>
  <c r="BH68"/>
  <c r="BI68"/>
  <c r="BG67"/>
  <c r="BH67"/>
  <c r="BI67"/>
  <c r="BJ67"/>
  <c r="BK67"/>
  <c r="BL67"/>
  <c r="BM67"/>
  <c r="BD67"/>
  <c r="AX67"/>
  <c r="AQ67"/>
  <c r="AK67"/>
  <c r="AD67"/>
  <c r="Y67"/>
  <c r="R67"/>
  <c r="Q67"/>
  <c r="N67"/>
  <c r="M67"/>
  <c r="G67"/>
  <c r="H67" s="1"/>
  <c r="BG66"/>
  <c r="BH66"/>
  <c r="BI66"/>
  <c r="BJ66"/>
  <c r="BK66"/>
  <c r="BL66"/>
  <c r="BM66"/>
  <c r="AX66"/>
  <c r="BD66"/>
  <c r="AQ66"/>
  <c r="R66"/>
  <c r="Q66"/>
  <c r="N66"/>
  <c r="M66"/>
  <c r="G66"/>
  <c r="H66" s="1"/>
  <c r="BM65"/>
  <c r="BL65"/>
  <c r="BK65"/>
  <c r="BJ65"/>
  <c r="BI65"/>
  <c r="BH65"/>
  <c r="BG65"/>
  <c r="BD65"/>
  <c r="AX65"/>
  <c r="AK65"/>
  <c r="AQ65"/>
  <c r="Y65"/>
  <c r="AD65"/>
  <c r="R65"/>
  <c r="Q65"/>
  <c r="N65"/>
  <c r="M65"/>
  <c r="H65"/>
  <c r="BG63"/>
  <c r="BH63"/>
  <c r="BI63"/>
  <c r="BJ63"/>
  <c r="BK63"/>
  <c r="BL63"/>
  <c r="BM63"/>
  <c r="AK64"/>
  <c r="AQ64"/>
  <c r="Y64"/>
  <c r="AD64"/>
  <c r="AX63"/>
  <c r="BD63"/>
  <c r="AK63"/>
  <c r="AQ63"/>
  <c r="Y63"/>
  <c r="AD63"/>
  <c r="R63"/>
  <c r="Q63"/>
  <c r="N63"/>
  <c r="M63"/>
  <c r="G63"/>
  <c r="I63" s="1"/>
  <c r="H63"/>
  <c r="BG62"/>
  <c r="BH62"/>
  <c r="BI62"/>
  <c r="BJ62"/>
  <c r="BK62"/>
  <c r="BL62"/>
  <c r="BM62"/>
  <c r="BD62"/>
  <c r="AX62"/>
  <c r="AQ62"/>
  <c r="AK62"/>
  <c r="AD62"/>
  <c r="Y62"/>
  <c r="R62"/>
  <c r="Q62"/>
  <c r="N62"/>
  <c r="M62"/>
  <c r="G62"/>
  <c r="H62" s="1"/>
  <c r="E62"/>
  <c r="BG61"/>
  <c r="BH61"/>
  <c r="BI61"/>
  <c r="BJ61"/>
  <c r="BK61"/>
  <c r="BL61"/>
  <c r="BM61"/>
  <c r="BD61"/>
  <c r="AX61"/>
  <c r="AQ61"/>
  <c r="AK61"/>
  <c r="AD61"/>
  <c r="Y61"/>
  <c r="R61"/>
  <c r="Q61"/>
  <c r="N61"/>
  <c r="M61"/>
  <c r="H61"/>
  <c r="BM60"/>
  <c r="BL60"/>
  <c r="BK60"/>
  <c r="BJ60"/>
  <c r="BI60"/>
  <c r="AD60"/>
  <c r="Y60"/>
  <c r="R60"/>
  <c r="Q60"/>
  <c r="N60"/>
  <c r="M60"/>
  <c r="G60"/>
  <c r="BH60" s="1"/>
  <c r="BI59"/>
  <c r="BJ59"/>
  <c r="BK59"/>
  <c r="BL59"/>
  <c r="BM59"/>
  <c r="BD59"/>
  <c r="AX59"/>
  <c r="AQ59"/>
  <c r="AK59"/>
  <c r="AD59"/>
  <c r="Y59"/>
  <c r="R59"/>
  <c r="Q59"/>
  <c r="N59"/>
  <c r="M59"/>
  <c r="G59"/>
  <c r="H59" s="1"/>
  <c r="Y58"/>
  <c r="AK58"/>
  <c r="BI58"/>
  <c r="BJ58"/>
  <c r="BK58"/>
  <c r="BL58"/>
  <c r="BM58"/>
  <c r="BD58"/>
  <c r="AX58"/>
  <c r="AQ58"/>
  <c r="AD58"/>
  <c r="R58"/>
  <c r="Q58"/>
  <c r="N58"/>
  <c r="M58"/>
  <c r="G58"/>
  <c r="H58" s="1"/>
  <c r="BI57"/>
  <c r="BJ57"/>
  <c r="BK57"/>
  <c r="BL57"/>
  <c r="BM57"/>
  <c r="AQ57"/>
  <c r="AK57"/>
  <c r="AD57"/>
  <c r="Y57"/>
  <c r="R57"/>
  <c r="Q57"/>
  <c r="N57"/>
  <c r="M57"/>
  <c r="G57"/>
  <c r="H57" s="1"/>
  <c r="BJ56"/>
  <c r="BK56"/>
  <c r="BL56"/>
  <c r="BM56"/>
  <c r="BD56"/>
  <c r="AX56"/>
  <c r="AQ56"/>
  <c r="AK56"/>
  <c r="AD56"/>
  <c r="Y56"/>
  <c r="R56"/>
  <c r="Q56"/>
  <c r="N56"/>
  <c r="M56"/>
  <c r="G56"/>
  <c r="I56" s="1"/>
  <c r="E56"/>
  <c r="BJ53"/>
  <c r="BI55"/>
  <c r="BJ55"/>
  <c r="BK55"/>
  <c r="BL55"/>
  <c r="BM55"/>
  <c r="AD55"/>
  <c r="Y55"/>
  <c r="R55"/>
  <c r="Q55"/>
  <c r="N55"/>
  <c r="M55"/>
  <c r="G55"/>
  <c r="H55" s="1"/>
  <c r="BJ54"/>
  <c r="BK54"/>
  <c r="BL54"/>
  <c r="BM54"/>
  <c r="AD54"/>
  <c r="Y54"/>
  <c r="R54"/>
  <c r="Q54"/>
  <c r="N54"/>
  <c r="M54"/>
  <c r="G54"/>
  <c r="H54" s="1"/>
  <c r="E54"/>
  <c r="BI54" s="1"/>
  <c r="BG53"/>
  <c r="BH53"/>
  <c r="BI53"/>
  <c r="BK53"/>
  <c r="BL53"/>
  <c r="BM53"/>
  <c r="BI52"/>
  <c r="BJ52"/>
  <c r="BK52"/>
  <c r="BL52"/>
  <c r="BM52"/>
  <c r="AD53"/>
  <c r="Y53"/>
  <c r="R53"/>
  <c r="Q53"/>
  <c r="N53"/>
  <c r="M53"/>
  <c r="H53"/>
  <c r="AD52"/>
  <c r="Y52"/>
  <c r="R52"/>
  <c r="Q52"/>
  <c r="N52"/>
  <c r="M52"/>
  <c r="G52"/>
  <c r="H52" s="1"/>
  <c r="E52"/>
  <c r="G51"/>
  <c r="BH51" s="1"/>
  <c r="E51"/>
  <c r="G50"/>
  <c r="BH50" s="1"/>
  <c r="E50"/>
  <c r="BG50"/>
  <c r="BI50"/>
  <c r="BJ50"/>
  <c r="BK50"/>
  <c r="BL50"/>
  <c r="BM50"/>
  <c r="BG51"/>
  <c r="BI51"/>
  <c r="BJ51"/>
  <c r="BK51"/>
  <c r="BL51"/>
  <c r="BM51"/>
  <c r="AD50"/>
  <c r="AD51"/>
  <c r="Y51"/>
  <c r="Y50"/>
  <c r="R51"/>
  <c r="Q51"/>
  <c r="N51"/>
  <c r="M51"/>
  <c r="R50"/>
  <c r="Q50"/>
  <c r="N50"/>
  <c r="M50"/>
  <c r="BI46"/>
  <c r="BJ46"/>
  <c r="BK46"/>
  <c r="BL46"/>
  <c r="BM46"/>
  <c r="BG47"/>
  <c r="BH47"/>
  <c r="BI47"/>
  <c r="BJ47"/>
  <c r="BK47"/>
  <c r="BL47"/>
  <c r="BM47"/>
  <c r="BJ48"/>
  <c r="BK48"/>
  <c r="BL48"/>
  <c r="BM48"/>
  <c r="BG49"/>
  <c r="BI49"/>
  <c r="BJ49"/>
  <c r="BK49"/>
  <c r="BL49"/>
  <c r="BM49"/>
  <c r="AD47"/>
  <c r="Y47"/>
  <c r="AD46"/>
  <c r="Y46"/>
  <c r="AD48"/>
  <c r="AD49"/>
  <c r="Y48"/>
  <c r="Y49"/>
  <c r="R49"/>
  <c r="Q49"/>
  <c r="R48"/>
  <c r="Q48"/>
  <c r="R47"/>
  <c r="Q47"/>
  <c r="Q46"/>
  <c r="R46"/>
  <c r="N49"/>
  <c r="M49"/>
  <c r="N48"/>
  <c r="M48"/>
  <c r="N47"/>
  <c r="M47"/>
  <c r="N46"/>
  <c r="M46"/>
  <c r="I47"/>
  <c r="H47"/>
  <c r="G49"/>
  <c r="H49" s="1"/>
  <c r="G48"/>
  <c r="H48" s="1"/>
  <c r="E48"/>
  <c r="BI48" s="1"/>
  <c r="G46"/>
  <c r="H46" s="1"/>
  <c r="BI45"/>
  <c r="BJ45"/>
  <c r="BK45"/>
  <c r="BL45"/>
  <c r="BM45"/>
  <c r="BD45"/>
  <c r="AX45"/>
  <c r="AQ45"/>
  <c r="AK45"/>
  <c r="AD45"/>
  <c r="Y45"/>
  <c r="R45"/>
  <c r="Q45"/>
  <c r="N45"/>
  <c r="M45"/>
  <c r="G45"/>
  <c r="H45" s="1"/>
  <c r="Y44"/>
  <c r="BG44"/>
  <c r="BH44"/>
  <c r="BI44"/>
  <c r="BJ44"/>
  <c r="BK44"/>
  <c r="BL44"/>
  <c r="BM44"/>
  <c r="AX44"/>
  <c r="AK44"/>
  <c r="BD44"/>
  <c r="AQ44"/>
  <c r="AD44"/>
  <c r="R44"/>
  <c r="Q44"/>
  <c r="N44"/>
  <c r="M44"/>
  <c r="H44"/>
  <c r="BM43"/>
  <c r="BL43"/>
  <c r="BK43"/>
  <c r="BJ43"/>
  <c r="BI43"/>
  <c r="BH43"/>
  <c r="BG43"/>
  <c r="AD43"/>
  <c r="Y43"/>
  <c r="R43"/>
  <c r="Q43"/>
  <c r="N43"/>
  <c r="M43"/>
  <c r="H43"/>
  <c r="BJ42"/>
  <c r="BK42"/>
  <c r="BL42"/>
  <c r="BM42"/>
  <c r="AD42"/>
  <c r="Y42"/>
  <c r="R42"/>
  <c r="Q42"/>
  <c r="N42"/>
  <c r="M42"/>
  <c r="G42"/>
  <c r="BH42" s="1"/>
  <c r="E42"/>
  <c r="BI42" s="1"/>
  <c r="BI41"/>
  <c r="BJ41"/>
  <c r="BK41"/>
  <c r="BL41"/>
  <c r="BM41"/>
  <c r="BD41"/>
  <c r="AX41"/>
  <c r="AQ41"/>
  <c r="AK41"/>
  <c r="AD41"/>
  <c r="Y40"/>
  <c r="Y41"/>
  <c r="R41"/>
  <c r="Q41"/>
  <c r="M41"/>
  <c r="N41"/>
  <c r="G41"/>
  <c r="H41" s="1"/>
  <c r="BI40"/>
  <c r="BJ40"/>
  <c r="BK40"/>
  <c r="BL40"/>
  <c r="BM40"/>
  <c r="BD40"/>
  <c r="AX40"/>
  <c r="AQ40"/>
  <c r="AD40"/>
  <c r="R40"/>
  <c r="Q40"/>
  <c r="N40"/>
  <c r="M40"/>
  <c r="G40"/>
  <c r="H40" s="1"/>
  <c r="BJ39"/>
  <c r="BK39"/>
  <c r="BL39"/>
  <c r="BM39"/>
  <c r="BD39"/>
  <c r="AX39"/>
  <c r="AQ39"/>
  <c r="AK39"/>
  <c r="AD39"/>
  <c r="Y39"/>
  <c r="R39"/>
  <c r="Q39"/>
  <c r="N39"/>
  <c r="M39"/>
  <c r="G39"/>
  <c r="E39"/>
  <c r="BG39" s="1"/>
  <c r="BG38"/>
  <c r="BH38"/>
  <c r="AD38"/>
  <c r="Y38"/>
  <c r="Q38"/>
  <c r="R38"/>
  <c r="BL38"/>
  <c r="BM38"/>
  <c r="M38"/>
  <c r="N38"/>
  <c r="BJ38"/>
  <c r="BK38"/>
  <c r="BI38"/>
  <c r="H38"/>
  <c r="I38"/>
  <c r="BI37"/>
  <c r="BJ37"/>
  <c r="BK37"/>
  <c r="BL37"/>
  <c r="BM37"/>
  <c r="BD37"/>
  <c r="AX37"/>
  <c r="AQ37"/>
  <c r="AK37"/>
  <c r="AD37"/>
  <c r="Y37"/>
  <c r="R37"/>
  <c r="Q37"/>
  <c r="N37"/>
  <c r="M37"/>
  <c r="G37"/>
  <c r="H37" s="1"/>
  <c r="R36"/>
  <c r="Q36"/>
  <c r="N36"/>
  <c r="M36"/>
  <c r="G36"/>
  <c r="H36" s="1"/>
  <c r="BM36"/>
  <c r="BL36"/>
  <c r="BK36"/>
  <c r="BJ36"/>
  <c r="AD36"/>
  <c r="Y36"/>
  <c r="BI36"/>
  <c r="M29"/>
  <c r="BI35"/>
  <c r="BJ35"/>
  <c r="BK35"/>
  <c r="BL35"/>
  <c r="BM35"/>
  <c r="AX35"/>
  <c r="BD35"/>
  <c r="AQ35"/>
  <c r="AK35"/>
  <c r="AD34"/>
  <c r="AD35"/>
  <c r="Y35"/>
  <c r="R35"/>
  <c r="Q35"/>
  <c r="N35"/>
  <c r="M35"/>
  <c r="G35"/>
  <c r="I35" s="1"/>
  <c r="BI34"/>
  <c r="BJ34"/>
  <c r="BK34"/>
  <c r="BL34"/>
  <c r="BM34"/>
  <c r="BD34"/>
  <c r="M34"/>
  <c r="N34"/>
  <c r="AX34"/>
  <c r="AK34"/>
  <c r="Y34"/>
  <c r="R34"/>
  <c r="Q34"/>
  <c r="G34"/>
  <c r="H34" s="1"/>
  <c r="BD22"/>
  <c r="AX22"/>
  <c r="BJ21"/>
  <c r="BK21"/>
  <c r="BL21"/>
  <c r="BM21"/>
  <c r="BJ22"/>
  <c r="BK22"/>
  <c r="BL22"/>
  <c r="BM22"/>
  <c r="AK22"/>
  <c r="Y22"/>
  <c r="BD21"/>
  <c r="AX21"/>
  <c r="AQ21"/>
  <c r="AK21"/>
  <c r="AD20"/>
  <c r="AD21"/>
  <c r="Y21"/>
  <c r="N22"/>
  <c r="R22"/>
  <c r="Q22"/>
  <c r="M22"/>
  <c r="G22"/>
  <c r="E22"/>
  <c r="BI22" s="1"/>
  <c r="R21"/>
  <c r="Q21"/>
  <c r="N21"/>
  <c r="M21"/>
  <c r="G21"/>
  <c r="E21"/>
  <c r="H21" s="1"/>
  <c r="BM33"/>
  <c r="BL33"/>
  <c r="BK33"/>
  <c r="BJ33"/>
  <c r="BD33"/>
  <c r="AX33"/>
  <c r="AQ33"/>
  <c r="AK33"/>
  <c r="AD33"/>
  <c r="Y33"/>
  <c r="R33"/>
  <c r="Q33"/>
  <c r="N33"/>
  <c r="M33"/>
  <c r="G33"/>
  <c r="E33"/>
  <c r="BI33" s="1"/>
  <c r="BM32"/>
  <c r="BL32"/>
  <c r="BK32"/>
  <c r="BJ32"/>
  <c r="BI32"/>
  <c r="BH32"/>
  <c r="BG32"/>
  <c r="BD20"/>
  <c r="AX20"/>
  <c r="AQ20"/>
  <c r="AK20"/>
  <c r="BJ31"/>
  <c r="BK31"/>
  <c r="BL31"/>
  <c r="BM31"/>
  <c r="BD11"/>
  <c r="BD12"/>
  <c r="BD13"/>
  <c r="BD14"/>
  <c r="BD16"/>
  <c r="BD17"/>
  <c r="BD19"/>
  <c r="AQ30"/>
  <c r="AQ31"/>
  <c r="AQ27"/>
  <c r="AQ13"/>
  <c r="AQ14"/>
  <c r="AQ15"/>
  <c r="AQ17"/>
  <c r="AQ18"/>
  <c r="AQ19"/>
  <c r="AQ12"/>
  <c r="AQ11"/>
  <c r="BD31"/>
  <c r="AX31"/>
  <c r="Y31"/>
  <c r="AD31"/>
  <c r="AK31"/>
  <c r="R31"/>
  <c r="Q31"/>
  <c r="N31"/>
  <c r="M31"/>
  <c r="G31"/>
  <c r="E31"/>
  <c r="BH30"/>
  <c r="BI30"/>
  <c r="BJ30"/>
  <c r="BK30"/>
  <c r="BL30"/>
  <c r="BM30"/>
  <c r="AK30"/>
  <c r="AD30"/>
  <c r="Y30"/>
  <c r="R30"/>
  <c r="Q30"/>
  <c r="N30"/>
  <c r="M30"/>
  <c r="G30"/>
  <c r="H30" s="1"/>
  <c r="AD15"/>
  <c r="E20"/>
  <c r="Y20"/>
  <c r="R20"/>
  <c r="Q20"/>
  <c r="N20"/>
  <c r="M20"/>
  <c r="G20"/>
  <c r="H20" s="1"/>
  <c r="BJ29"/>
  <c r="BK29"/>
  <c r="BL29"/>
  <c r="BM29"/>
  <c r="R29"/>
  <c r="Q29"/>
  <c r="N29"/>
  <c r="E29"/>
  <c r="BI29" s="1"/>
  <c r="BJ28"/>
  <c r="BK28"/>
  <c r="BL28"/>
  <c r="BM28"/>
  <c r="Y28"/>
  <c r="AD28"/>
  <c r="R28"/>
  <c r="Q28"/>
  <c r="N28"/>
  <c r="M28"/>
  <c r="G28"/>
  <c r="E28"/>
  <c r="BI28" s="1"/>
  <c r="BJ27"/>
  <c r="BK27"/>
  <c r="BL27"/>
  <c r="BM27"/>
  <c r="AK27"/>
  <c r="AD27"/>
  <c r="Y27"/>
  <c r="R27"/>
  <c r="Q27"/>
  <c r="N27"/>
  <c r="M27"/>
  <c r="G27"/>
  <c r="E27"/>
  <c r="BI27" s="1"/>
  <c r="BM26"/>
  <c r="BL26"/>
  <c r="BK26"/>
  <c r="BJ26"/>
  <c r="AD26"/>
  <c r="Y26"/>
  <c r="R26"/>
  <c r="Q26"/>
  <c r="N26"/>
  <c r="M26"/>
  <c r="G26"/>
  <c r="E26"/>
  <c r="BJ25"/>
  <c r="BK25"/>
  <c r="BL25"/>
  <c r="BM25"/>
  <c r="AD25"/>
  <c r="Y25"/>
  <c r="R25"/>
  <c r="Q25"/>
  <c r="N25"/>
  <c r="M25"/>
  <c r="G25"/>
  <c r="E25"/>
  <c r="BI25" s="1"/>
  <c r="AD24"/>
  <c r="Y24"/>
  <c r="R24"/>
  <c r="Q24"/>
  <c r="N24"/>
  <c r="M24"/>
  <c r="G24"/>
  <c r="E24"/>
  <c r="BG24" s="1"/>
  <c r="BI24"/>
  <c r="BJ24"/>
  <c r="BK24"/>
  <c r="BL24"/>
  <c r="BM24"/>
  <c r="BJ23"/>
  <c r="BK23"/>
  <c r="BL23"/>
  <c r="BM23"/>
  <c r="AD23"/>
  <c r="Y23"/>
  <c r="R23"/>
  <c r="Q23"/>
  <c r="N23"/>
  <c r="M23"/>
  <c r="G23"/>
  <c r="E23"/>
  <c r="BI23" s="1"/>
  <c r="BG20"/>
  <c r="BH20"/>
  <c r="BI20"/>
  <c r="BJ20"/>
  <c r="BK20"/>
  <c r="BL20"/>
  <c r="BM20"/>
  <c r="AD12"/>
  <c r="AD13"/>
  <c r="AD14"/>
  <c r="AD17"/>
  <c r="AD18"/>
  <c r="AD19"/>
  <c r="AD11"/>
  <c r="BI12"/>
  <c r="BI13"/>
  <c r="BI14"/>
  <c r="BI15"/>
  <c r="BI17"/>
  <c r="BI11"/>
  <c r="R18"/>
  <c r="Q18"/>
  <c r="N18"/>
  <c r="M18"/>
  <c r="G18"/>
  <c r="E18"/>
  <c r="BI18" s="1"/>
  <c r="E19"/>
  <c r="BI19" s="1"/>
  <c r="G19"/>
  <c r="M19"/>
  <c r="N19"/>
  <c r="Q19"/>
  <c r="R19"/>
  <c r="BG12"/>
  <c r="BH12"/>
  <c r="BJ12"/>
  <c r="BK12"/>
  <c r="BL12"/>
  <c r="BM12"/>
  <c r="BG13"/>
  <c r="BH13"/>
  <c r="BJ13"/>
  <c r="BK13"/>
  <c r="BL13"/>
  <c r="BM13"/>
  <c r="BG14"/>
  <c r="BH14"/>
  <c r="BJ14"/>
  <c r="BK14"/>
  <c r="BL14"/>
  <c r="BM14"/>
  <c r="BG15"/>
  <c r="BH15"/>
  <c r="BJ15"/>
  <c r="BK15"/>
  <c r="BL15"/>
  <c r="BM15"/>
  <c r="BJ16"/>
  <c r="BK16"/>
  <c r="BL16"/>
  <c r="BM16"/>
  <c r="BG17"/>
  <c r="BH17"/>
  <c r="BJ17"/>
  <c r="BK17"/>
  <c r="BL17"/>
  <c r="BM17"/>
  <c r="BJ18"/>
  <c r="BK18"/>
  <c r="BL18"/>
  <c r="BM18"/>
  <c r="BJ19"/>
  <c r="BK19"/>
  <c r="BL19"/>
  <c r="BM19"/>
  <c r="BM11"/>
  <c r="BL11"/>
  <c r="BK11"/>
  <c r="BJ11"/>
  <c r="BH11"/>
  <c r="BG11"/>
  <c r="AX19"/>
  <c r="AK19"/>
  <c r="Y19"/>
  <c r="AK18"/>
  <c r="Y18"/>
  <c r="AX17"/>
  <c r="AK17"/>
  <c r="Y17"/>
  <c r="R17"/>
  <c r="Q17"/>
  <c r="N17"/>
  <c r="M17"/>
  <c r="H17"/>
  <c r="AX16"/>
  <c r="R16"/>
  <c r="Q16"/>
  <c r="N16"/>
  <c r="M16"/>
  <c r="G16"/>
  <c r="BI16"/>
  <c r="AK15"/>
  <c r="Y15"/>
  <c r="R15"/>
  <c r="Q15"/>
  <c r="N15"/>
  <c r="M15"/>
  <c r="H15"/>
  <c r="I15"/>
  <c r="AX14"/>
  <c r="AK14"/>
  <c r="Y14"/>
  <c r="Q14"/>
  <c r="R14"/>
  <c r="M14"/>
  <c r="N14"/>
  <c r="H14"/>
  <c r="I14"/>
  <c r="AX13"/>
  <c r="AK13"/>
  <c r="Y13"/>
  <c r="R13"/>
  <c r="Q13"/>
  <c r="N13"/>
  <c r="M13"/>
  <c r="I13"/>
  <c r="H13"/>
  <c r="AX12"/>
  <c r="AK12"/>
  <c r="Y12"/>
  <c r="R12"/>
  <c r="Q12"/>
  <c r="N12"/>
  <c r="M12"/>
  <c r="I12"/>
  <c r="H12"/>
  <c r="AX11"/>
  <c r="Y11"/>
  <c r="AK11"/>
  <c r="E10"/>
  <c r="E9"/>
  <c r="I9" s="1"/>
  <c r="E8"/>
  <c r="E7"/>
  <c r="E6"/>
  <c r="E5"/>
  <c r="E4"/>
  <c r="G10"/>
  <c r="I10" s="1"/>
  <c r="G9"/>
  <c r="G8"/>
  <c r="H8" s="1"/>
  <c r="G7"/>
  <c r="G6"/>
  <c r="I6" s="1"/>
  <c r="G5"/>
  <c r="G4"/>
  <c r="I4" s="1"/>
  <c r="F3"/>
  <c r="Q11"/>
  <c r="R11"/>
  <c r="M11"/>
  <c r="N11"/>
  <c r="H11"/>
  <c r="I11"/>
  <c r="L3"/>
  <c r="O3"/>
  <c r="P3"/>
  <c r="K3"/>
  <c r="R5"/>
  <c r="R6"/>
  <c r="R7"/>
  <c r="R8"/>
  <c r="R9"/>
  <c r="R10"/>
  <c r="R4"/>
  <c r="R3" s="1"/>
  <c r="Q5"/>
  <c r="Q6"/>
  <c r="Q7"/>
  <c r="Q8"/>
  <c r="Q9"/>
  <c r="Q10"/>
  <c r="Q4"/>
  <c r="N5"/>
  <c r="N6"/>
  <c r="N7"/>
  <c r="N8"/>
  <c r="N9"/>
  <c r="N10"/>
  <c r="N4"/>
  <c r="N3" s="1"/>
  <c r="M5"/>
  <c r="M6"/>
  <c r="M7"/>
  <c r="M8"/>
  <c r="M9"/>
  <c r="M10"/>
  <c r="M4"/>
  <c r="E3"/>
  <c r="I7"/>
  <c r="E11" i="1"/>
  <c r="H11" s="1"/>
  <c r="E9"/>
  <c r="H9" s="1"/>
  <c r="E7"/>
  <c r="H7" s="1"/>
  <c r="E3"/>
  <c r="H3" s="1"/>
  <c r="E4"/>
  <c r="H4" s="1"/>
  <c r="E5"/>
  <c r="H5" s="1"/>
  <c r="E6"/>
  <c r="H6" s="1"/>
  <c r="E8"/>
  <c r="H8" s="1"/>
  <c r="E10"/>
  <c r="H10" s="1"/>
  <c r="E12"/>
  <c r="H12" s="1"/>
  <c r="E13"/>
  <c r="H13" s="1"/>
  <c r="E2"/>
  <c r="H2" s="1"/>
  <c r="I77" i="2" l="1"/>
  <c r="I76"/>
  <c r="I74"/>
  <c r="I73"/>
  <c r="I75"/>
  <c r="I71"/>
  <c r="I70"/>
  <c r="I69"/>
  <c r="H68"/>
  <c r="BG68"/>
  <c r="I68"/>
  <c r="I67"/>
  <c r="I66"/>
  <c r="I65"/>
  <c r="BH18"/>
  <c r="BH24"/>
  <c r="I26"/>
  <c r="BG31"/>
  <c r="BG34"/>
  <c r="BG40"/>
  <c r="BH41"/>
  <c r="BG42"/>
  <c r="BG45"/>
  <c r="BH49"/>
  <c r="BG48"/>
  <c r="BG46"/>
  <c r="BH52"/>
  <c r="BG54"/>
  <c r="BG55"/>
  <c r="H56"/>
  <c r="BI56"/>
  <c r="BG56"/>
  <c r="BG57"/>
  <c r="BG58"/>
  <c r="BG59"/>
  <c r="BG37"/>
  <c r="BH40"/>
  <c r="BG41"/>
  <c r="BH45"/>
  <c r="BH48"/>
  <c r="BH46"/>
  <c r="BG52"/>
  <c r="BH54"/>
  <c r="BH55"/>
  <c r="BH56"/>
  <c r="BH57"/>
  <c r="BH58"/>
  <c r="BH59"/>
  <c r="I62"/>
  <c r="I61"/>
  <c r="H60"/>
  <c r="BG60"/>
  <c r="I60"/>
  <c r="I59"/>
  <c r="I58"/>
  <c r="I57"/>
  <c r="I55"/>
  <c r="I54"/>
  <c r="I53"/>
  <c r="I52"/>
  <c r="H50"/>
  <c r="H51"/>
  <c r="I51"/>
  <c r="I50"/>
  <c r="I48"/>
  <c r="I49"/>
  <c r="I46"/>
  <c r="I45"/>
  <c r="I44"/>
  <c r="I43"/>
  <c r="H42"/>
  <c r="I42"/>
  <c r="I41"/>
  <c r="BI31"/>
  <c r="BH22"/>
  <c r="BI21"/>
  <c r="BG21"/>
  <c r="BI39"/>
  <c r="BG35"/>
  <c r="H4"/>
  <c r="I8"/>
  <c r="H10"/>
  <c r="BG19"/>
  <c r="H29"/>
  <c r="BG30"/>
  <c r="H31"/>
  <c r="BH31"/>
  <c r="BH33"/>
  <c r="I21"/>
  <c r="H22"/>
  <c r="BG22"/>
  <c r="BH21"/>
  <c r="BH34"/>
  <c r="H35"/>
  <c r="BH35"/>
  <c r="BH36"/>
  <c r="BH37"/>
  <c r="H39"/>
  <c r="BH39"/>
  <c r="I40"/>
  <c r="I39"/>
  <c r="I37"/>
  <c r="I36"/>
  <c r="BG36"/>
  <c r="I34"/>
  <c r="I22"/>
  <c r="H33"/>
  <c r="BG33"/>
  <c r="I33"/>
  <c r="I31"/>
  <c r="I30"/>
  <c r="BG23"/>
  <c r="BH27"/>
  <c r="H25"/>
  <c r="BH25"/>
  <c r="H26"/>
  <c r="BG26"/>
  <c r="BI26"/>
  <c r="BG27"/>
  <c r="H28"/>
  <c r="BH28"/>
  <c r="BG29"/>
  <c r="H19"/>
  <c r="BG25"/>
  <c r="BH26"/>
  <c r="BG28"/>
  <c r="BH29"/>
  <c r="I20"/>
  <c r="L13" i="1"/>
  <c r="L12"/>
  <c r="L11"/>
  <c r="L10"/>
  <c r="L9"/>
  <c r="L8"/>
  <c r="L7"/>
  <c r="L6"/>
  <c r="L5"/>
  <c r="L4"/>
  <c r="L3"/>
  <c r="L2"/>
  <c r="I29" i="2"/>
  <c r="I28"/>
  <c r="H27"/>
  <c r="I27"/>
  <c r="I25"/>
  <c r="H24"/>
  <c r="BH23"/>
  <c r="I24"/>
  <c r="H23"/>
  <c r="I23"/>
  <c r="H5"/>
  <c r="H7"/>
  <c r="H16"/>
  <c r="BH16"/>
  <c r="I19"/>
  <c r="BG16"/>
  <c r="I18"/>
  <c r="BG18"/>
  <c r="H18"/>
  <c r="BH19"/>
  <c r="I17"/>
  <c r="I16"/>
  <c r="H9"/>
  <c r="G3"/>
  <c r="N8" i="1" s="1"/>
  <c r="O8" s="1"/>
  <c r="R8" s="1"/>
  <c r="S8" s="1"/>
  <c r="I5" i="2"/>
  <c r="M3"/>
  <c r="Q3"/>
  <c r="N2" i="1"/>
  <c r="H6" i="2"/>
  <c r="N4" i="1"/>
  <c r="O4" s="1"/>
  <c r="R4" s="1"/>
  <c r="S4" s="1"/>
  <c r="I3" i="2"/>
  <c r="N10" i="1"/>
  <c r="O10" s="1"/>
  <c r="R10" s="1"/>
  <c r="S10" s="1"/>
  <c r="N7"/>
  <c r="O7" s="1"/>
  <c r="R7" s="1"/>
  <c r="S7" s="1"/>
  <c r="O2"/>
  <c r="R2" s="1"/>
  <c r="S2" s="1"/>
  <c r="N3" l="1"/>
  <c r="O3" s="1"/>
  <c r="R3" s="1"/>
  <c r="S3" s="1"/>
  <c r="N11"/>
  <c r="O11" s="1"/>
  <c r="R11" s="1"/>
  <c r="S11" s="1"/>
  <c r="H3" i="2"/>
  <c r="N6" i="1"/>
  <c r="O6" s="1"/>
  <c r="R6" s="1"/>
  <c r="S6" s="1"/>
  <c r="N5"/>
  <c r="O5" s="1"/>
  <c r="R5" s="1"/>
  <c r="S5" s="1"/>
  <c r="N9"/>
  <c r="O9" s="1"/>
  <c r="R9" s="1"/>
  <c r="S9" s="1"/>
  <c r="N13"/>
  <c r="O13" s="1"/>
  <c r="R13" s="1"/>
  <c r="S13" s="1"/>
  <c r="N12"/>
  <c r="O12" s="1"/>
  <c r="R12" s="1"/>
  <c r="S12" s="1"/>
</calcChain>
</file>

<file path=xl/comments1.xml><?xml version="1.0" encoding="utf-8"?>
<comments xmlns="http://schemas.openxmlformats.org/spreadsheetml/2006/main">
  <authors>
    <author>66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表示平均每</t>
        </r>
        <r>
          <rPr>
            <sz val="9"/>
            <color indexed="81"/>
            <rFont val="Tahoma"/>
            <family val="2"/>
          </rPr>
          <t>wave</t>
        </r>
        <r>
          <rPr>
            <sz val="9"/>
            <color indexed="81"/>
            <rFont val="宋体"/>
            <family val="3"/>
            <charset val="134"/>
          </rPr>
          <t>的</t>
        </r>
        <r>
          <rPr>
            <sz val="9"/>
            <color indexed="81"/>
            <rFont val="Tahoma"/>
            <family val="2"/>
          </rPr>
          <t>5</t>
        </r>
        <r>
          <rPr>
            <sz val="9"/>
            <color indexed="81"/>
            <rFont val="宋体"/>
            <family val="3"/>
            <charset val="134"/>
          </rPr>
          <t>格中，有几格有敌人</t>
        </r>
      </text>
    </comment>
    <comment ref="P1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非秘奥义的技能造成的平均</t>
        </r>
        <r>
          <rPr>
            <sz val="9"/>
            <color indexed="81"/>
            <rFont val="Tahoma"/>
            <family val="2"/>
          </rPr>
          <t>HIT</t>
        </r>
        <r>
          <rPr>
            <sz val="9"/>
            <color indexed="81"/>
            <rFont val="宋体"/>
            <family val="3"/>
            <charset val="134"/>
          </rPr>
          <t>数字，比如</t>
        </r>
        <r>
          <rPr>
            <sz val="9"/>
            <color indexed="81"/>
            <rFont val="Tahoma"/>
            <family val="2"/>
          </rPr>
          <t>=3</t>
        </r>
        <r>
          <rPr>
            <sz val="9"/>
            <color indexed="81"/>
            <rFont val="宋体"/>
            <family val="3"/>
            <charset val="134"/>
          </rPr>
          <t>，则表示有的角色打人是</t>
        </r>
        <r>
          <rPr>
            <sz val="9"/>
            <color indexed="81"/>
            <rFont val="Tahoma"/>
            <family val="2"/>
          </rPr>
          <t>1Hit</t>
        </r>
        <r>
          <rPr>
            <sz val="9"/>
            <color indexed="81"/>
            <rFont val="宋体"/>
            <family val="3"/>
            <charset val="134"/>
          </rPr>
          <t>，同时有人</t>
        </r>
        <r>
          <rPr>
            <sz val="9"/>
            <color indexed="81"/>
            <rFont val="Tahoma"/>
            <family val="2"/>
          </rPr>
          <t>5Hit</t>
        </r>
        <r>
          <rPr>
            <sz val="9"/>
            <color indexed="81"/>
            <rFont val="宋体"/>
            <family val="3"/>
            <charset val="134"/>
          </rPr>
          <t>，大概
打中多人算多下</t>
        </r>
      </text>
    </comment>
    <comment ref="Q1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平均每个回合有多少个人真正参与作战，用来计算</t>
        </r>
        <r>
          <rPr>
            <sz val="9"/>
            <color indexed="81"/>
            <rFont val="Tahoma"/>
            <family val="2"/>
          </rPr>
          <t>Hit</t>
        </r>
        <r>
          <rPr>
            <sz val="9"/>
            <color indexed="81"/>
            <rFont val="宋体"/>
            <family val="3"/>
            <charset val="134"/>
          </rPr>
          <t>数</t>
        </r>
      </text>
    </comment>
    <comment ref="R1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每</t>
        </r>
        <r>
          <rPr>
            <sz val="9"/>
            <color indexed="81"/>
            <rFont val="Tahoma"/>
            <family val="2"/>
          </rPr>
          <t xml:space="preserve"> 100 </t>
        </r>
        <r>
          <rPr>
            <sz val="9"/>
            <color indexed="81"/>
            <rFont val="宋体"/>
            <family val="3"/>
            <charset val="134"/>
          </rPr>
          <t>总伤害</t>
        </r>
        <r>
          <rPr>
            <sz val="9"/>
            <color indexed="81"/>
            <rFont val="Tahoma"/>
            <family val="2"/>
          </rPr>
          <t xml:space="preserve"> = 1 </t>
        </r>
        <r>
          <rPr>
            <sz val="9"/>
            <color indexed="81"/>
            <rFont val="宋体"/>
            <family val="3"/>
            <charset val="134"/>
          </rPr>
          <t>战魂</t>
        </r>
      </text>
    </comment>
  </commentList>
</comments>
</file>

<file path=xl/comments2.xml><?xml version="1.0" encoding="utf-8"?>
<comments xmlns="http://schemas.openxmlformats.org/spreadsheetml/2006/main">
  <authors>
    <author>66</author>
  </authors>
  <commentList>
    <comment ref="J1" authorId="0">
      <text>
        <r>
          <rPr>
            <b/>
            <sz val="9"/>
            <color indexed="81"/>
            <rFont val="Tahoma"/>
            <family val="2"/>
          </rPr>
          <t>66:
60</t>
        </r>
        <r>
          <rPr>
            <b/>
            <sz val="9"/>
            <color indexed="81"/>
            <rFont val="宋体"/>
            <family val="3"/>
            <charset val="134"/>
          </rPr>
          <t>：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整体调整难度，但是不调整金钱输出的时候使用</t>
        </r>
      </text>
    </comment>
    <comment ref="I2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01~10 </t>
        </r>
        <r>
          <rPr>
            <sz val="9"/>
            <color indexed="81"/>
            <rFont val="宋体"/>
            <family val="3"/>
            <charset val="134"/>
          </rPr>
          <t>：</t>
        </r>
        <r>
          <rPr>
            <sz val="9"/>
            <color indexed="81"/>
            <rFont val="Tahoma"/>
            <family val="2"/>
          </rPr>
          <t xml:space="preserve">200   </t>
        </r>
        <r>
          <rPr>
            <sz val="9"/>
            <color indexed="81"/>
            <rFont val="宋体"/>
            <family val="3"/>
            <charset val="134"/>
          </rPr>
          <t>到</t>
        </r>
        <r>
          <rPr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宋体"/>
            <family val="3"/>
            <charset val="134"/>
          </rPr>
          <t>可购买技能</t>
        </r>
        <r>
          <rPr>
            <sz val="9"/>
            <color indexed="81"/>
            <rFont val="Tahoma"/>
            <family val="2"/>
          </rPr>
          <t xml:space="preserve">2
11~20 </t>
        </r>
        <r>
          <rPr>
            <sz val="9"/>
            <color indexed="81"/>
            <rFont val="宋体"/>
            <family val="3"/>
            <charset val="134"/>
          </rPr>
          <t>：</t>
        </r>
        <r>
          <rPr>
            <sz val="9"/>
            <color indexed="81"/>
            <rFont val="Tahoma"/>
            <family val="2"/>
          </rPr>
          <t xml:space="preserve">800   </t>
        </r>
        <r>
          <rPr>
            <sz val="9"/>
            <color indexed="81"/>
            <rFont val="宋体"/>
            <family val="3"/>
            <charset val="134"/>
          </rPr>
          <t>到</t>
        </r>
        <r>
          <rPr>
            <sz val="9"/>
            <color indexed="81"/>
            <rFont val="Tahoma"/>
            <family val="2"/>
          </rPr>
          <t>20</t>
        </r>
        <r>
          <rPr>
            <sz val="9"/>
            <color indexed="81"/>
            <rFont val="宋体"/>
            <family val="3"/>
            <charset val="134"/>
          </rPr>
          <t>可购买技能</t>
        </r>
        <r>
          <rPr>
            <sz val="9"/>
            <color indexed="81"/>
            <rFont val="Tahoma"/>
            <family val="2"/>
          </rPr>
          <t xml:space="preserve">3
21~30 </t>
        </r>
        <r>
          <rPr>
            <sz val="9"/>
            <color indexed="81"/>
            <rFont val="宋体"/>
            <family val="3"/>
            <charset val="134"/>
          </rPr>
          <t>：</t>
        </r>
        <r>
          <rPr>
            <sz val="9"/>
            <color indexed="81"/>
            <rFont val="Tahoma"/>
            <family val="2"/>
          </rPr>
          <t xml:space="preserve">2000 </t>
        </r>
        <r>
          <rPr>
            <sz val="9"/>
            <color indexed="81"/>
            <rFont val="宋体"/>
            <family val="3"/>
            <charset val="134"/>
          </rPr>
          <t>到</t>
        </r>
        <r>
          <rPr>
            <sz val="9"/>
            <color indexed="81"/>
            <rFont val="Tahoma"/>
            <family val="2"/>
          </rPr>
          <t>30</t>
        </r>
        <r>
          <rPr>
            <sz val="9"/>
            <color indexed="81"/>
            <rFont val="宋体"/>
            <family val="3"/>
            <charset val="134"/>
          </rPr>
          <t>可购买技能</t>
        </r>
        <r>
          <rPr>
            <sz val="9"/>
            <color indexed="81"/>
            <rFont val="Tahoma"/>
            <family val="2"/>
          </rPr>
          <t xml:space="preserve">4
31~40 </t>
        </r>
        <r>
          <rPr>
            <sz val="9"/>
            <color indexed="81"/>
            <rFont val="宋体"/>
            <family val="3"/>
            <charset val="134"/>
          </rPr>
          <t>：</t>
        </r>
        <r>
          <rPr>
            <sz val="9"/>
            <color indexed="81"/>
            <rFont val="Tahoma"/>
            <family val="2"/>
          </rPr>
          <t xml:space="preserve">5000 
41~50 </t>
        </r>
        <r>
          <rPr>
            <sz val="9"/>
            <color indexed="81"/>
            <rFont val="宋体"/>
            <family val="3"/>
            <charset val="134"/>
          </rPr>
          <t>：</t>
        </r>
        <r>
          <rPr>
            <sz val="9"/>
            <color indexed="81"/>
            <rFont val="Tahoma"/>
            <family val="2"/>
          </rPr>
          <t xml:space="preserve">9000 </t>
        </r>
        <r>
          <rPr>
            <sz val="9"/>
            <color indexed="81"/>
            <rFont val="宋体"/>
            <family val="3"/>
            <charset val="134"/>
          </rPr>
          <t>到</t>
        </r>
        <r>
          <rPr>
            <sz val="9"/>
            <color indexed="81"/>
            <rFont val="Tahoma"/>
            <family val="2"/>
          </rPr>
          <t>50</t>
        </r>
        <r>
          <rPr>
            <sz val="9"/>
            <color indexed="81"/>
            <rFont val="宋体"/>
            <family val="3"/>
            <charset val="134"/>
          </rPr>
          <t>可强化属性
满级经验：</t>
        </r>
        <r>
          <rPr>
            <sz val="9"/>
            <color indexed="81"/>
            <rFont val="Tahoma"/>
            <family val="2"/>
          </rPr>
          <t xml:space="preserve">160000
</t>
        </r>
        <r>
          <rPr>
            <sz val="9"/>
            <color indexed="81"/>
            <rFont val="宋体"/>
            <family val="3"/>
            <charset val="134"/>
          </rPr>
          <t>一般技能学习：</t>
        </r>
        <r>
          <rPr>
            <sz val="9"/>
            <color indexed="81"/>
            <rFont val="Tahoma"/>
            <family val="2"/>
          </rPr>
          <t xml:space="preserve">10000+40000+40000
</t>
        </r>
        <r>
          <rPr>
            <sz val="9"/>
            <color indexed="81"/>
            <rFont val="宋体"/>
            <family val="3"/>
            <charset val="134"/>
          </rPr>
          <t>总计：</t>
        </r>
        <r>
          <rPr>
            <sz val="9"/>
            <color indexed="81"/>
            <rFont val="Tahoma"/>
            <family val="2"/>
          </rPr>
          <t>270000</t>
        </r>
        <r>
          <rPr>
            <sz val="9"/>
            <color indexed="81"/>
            <rFont val="宋体"/>
            <family val="3"/>
            <charset val="134"/>
          </rPr>
          <t>，第二个</t>
        </r>
        <r>
          <rPr>
            <sz val="9"/>
            <color indexed="81"/>
            <rFont val="Tahoma"/>
            <family val="2"/>
          </rPr>
          <t>50000</t>
        </r>
        <r>
          <rPr>
            <sz val="9"/>
            <color indexed="81"/>
            <rFont val="宋体"/>
            <family val="3"/>
            <charset val="134"/>
          </rPr>
          <t>为被动技能可刷</t>
        </r>
      </text>
    </comment>
    <comment ref="BI2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角色部分用</t>
        </r>
        <r>
          <rPr>
            <sz val="9"/>
            <color indexed="81"/>
            <rFont val="Tahoma"/>
            <family val="2"/>
          </rPr>
          <t>MP</t>
        </r>
        <r>
          <rPr>
            <sz val="9"/>
            <color indexed="81"/>
            <rFont val="宋体"/>
            <family val="3"/>
            <charset val="134"/>
          </rPr>
          <t>代替</t>
        </r>
      </text>
    </comment>
    <comment ref="BK2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精神力代替</t>
        </r>
      </text>
    </comment>
    <comment ref="BM2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敏捷性代替</t>
        </r>
      </text>
    </comment>
    <comment ref="K7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疗伤量</t>
        </r>
      </text>
    </comment>
    <comment ref="A14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todo</t>
        </r>
        <r>
          <rPr>
            <sz val="9"/>
            <color indexed="81"/>
            <rFont val="宋体"/>
            <family val="3"/>
            <charset val="134"/>
          </rPr>
          <t>：技能的自我晕厥</t>
        </r>
      </text>
    </comment>
    <comment ref="K20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疗伤量</t>
        </r>
      </text>
    </comment>
    <comment ref="S38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击退</t>
        </r>
      </text>
    </comment>
    <comment ref="K67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疗伤量</t>
        </r>
      </text>
    </comment>
  </commentList>
</comments>
</file>

<file path=xl/comments3.xml><?xml version="1.0" encoding="utf-8"?>
<comments xmlns="http://schemas.openxmlformats.org/spreadsheetml/2006/main">
  <authors>
    <author>66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【列】为</t>
        </r>
        <r>
          <rPr>
            <sz val="9"/>
            <color indexed="81"/>
            <rFont val="Tahoma"/>
            <family val="2"/>
          </rPr>
          <t>Y</t>
        </r>
        <r>
          <rPr>
            <sz val="9"/>
            <color indexed="81"/>
            <rFont val="宋体"/>
            <family val="3"/>
            <charset val="134"/>
          </rPr>
          <t>轴
【行】为</t>
        </r>
        <r>
          <rPr>
            <sz val="9"/>
            <color indexed="81"/>
            <rFont val="Tahoma"/>
            <family val="2"/>
          </rPr>
          <t>X</t>
        </r>
        <r>
          <rPr>
            <sz val="9"/>
            <color indexed="81"/>
            <rFont val="宋体"/>
            <family val="3"/>
            <charset val="134"/>
          </rPr>
          <t>轴</t>
        </r>
      </text>
    </comment>
  </commentList>
</comments>
</file>

<file path=xl/sharedStrings.xml><?xml version="1.0" encoding="utf-8"?>
<sst xmlns="http://schemas.openxmlformats.org/spreadsheetml/2006/main" count="983" uniqueCount="678">
  <si>
    <t>简单</t>
    <phoneticPr fontId="1" type="noConversion"/>
  </si>
  <si>
    <t>普通</t>
    <phoneticPr fontId="1" type="noConversion"/>
  </si>
  <si>
    <t>困难</t>
    <phoneticPr fontId="1" type="noConversion"/>
  </si>
  <si>
    <t>囧难</t>
    <phoneticPr fontId="1" type="noConversion"/>
  </si>
  <si>
    <t>战役关数</t>
    <phoneticPr fontId="1" type="noConversion"/>
  </si>
  <si>
    <t>最后关Wave</t>
    <phoneticPr fontId="1" type="noConversion"/>
  </si>
  <si>
    <t>第一关Wave</t>
    <phoneticPr fontId="1" type="noConversion"/>
  </si>
  <si>
    <t>每回合操作时间</t>
    <phoneticPr fontId="1" type="noConversion"/>
  </si>
  <si>
    <t>光效时长</t>
    <phoneticPr fontId="1" type="noConversion"/>
  </si>
  <si>
    <t>战役时长（分钟）</t>
    <phoneticPr fontId="1" type="noConversion"/>
  </si>
  <si>
    <t>剧情战役编号</t>
    <phoneticPr fontId="1" type="noConversion"/>
  </si>
  <si>
    <t>场景类型</t>
    <phoneticPr fontId="1" type="noConversion"/>
  </si>
  <si>
    <t>草地（白天）</t>
    <phoneticPr fontId="1" type="noConversion"/>
  </si>
  <si>
    <t>草地（夜晚）</t>
    <phoneticPr fontId="1" type="noConversion"/>
  </si>
  <si>
    <t>草地</t>
    <phoneticPr fontId="1" type="noConversion"/>
  </si>
  <si>
    <t>备注</t>
    <phoneticPr fontId="1" type="noConversion"/>
  </si>
  <si>
    <t>DEMO</t>
    <phoneticPr fontId="1" type="noConversion"/>
  </si>
  <si>
    <t>沙漠</t>
    <phoneticPr fontId="1" type="noConversion"/>
  </si>
  <si>
    <t>场景效果</t>
    <phoneticPr fontId="1" type="noConversion"/>
  </si>
  <si>
    <t>无</t>
    <phoneticPr fontId="1" type="noConversion"/>
  </si>
  <si>
    <t>雨季森林</t>
    <phoneticPr fontId="1" type="noConversion"/>
  </si>
  <si>
    <t>雪地</t>
    <phoneticPr fontId="1" type="noConversion"/>
  </si>
  <si>
    <t>沼泽</t>
    <phoneticPr fontId="1" type="noConversion"/>
  </si>
  <si>
    <t>次元门门口</t>
    <phoneticPr fontId="1" type="noConversion"/>
  </si>
  <si>
    <t>敌我：随机闪电</t>
    <phoneticPr fontId="1" type="noConversion"/>
  </si>
  <si>
    <t>敌我：随机强化属性</t>
    <phoneticPr fontId="1" type="noConversion"/>
  </si>
  <si>
    <t>敌我：随机冻僵</t>
    <phoneticPr fontId="1" type="noConversion"/>
  </si>
  <si>
    <t>我方：移动受限</t>
    <phoneticPr fontId="1" type="noConversion"/>
  </si>
  <si>
    <t>敌我：全体中毒</t>
    <phoneticPr fontId="1" type="noConversion"/>
  </si>
  <si>
    <t>敌人：不断治疗</t>
    <phoneticPr fontId="1" type="noConversion"/>
  </si>
  <si>
    <t>敌我：随机弱化属性</t>
    <phoneticPr fontId="1" type="noConversion"/>
  </si>
  <si>
    <t>灵界</t>
    <phoneticPr fontId="1" type="noConversion"/>
  </si>
  <si>
    <t>魔界</t>
    <phoneticPr fontId="1" type="noConversion"/>
  </si>
  <si>
    <t>序章1</t>
    <phoneticPr fontId="1" type="noConversion"/>
  </si>
  <si>
    <t>序章2</t>
    <phoneticPr fontId="1" type="noConversion"/>
  </si>
  <si>
    <t>王城门口</t>
    <phoneticPr fontId="1" type="noConversion"/>
  </si>
  <si>
    <t>有界师，不停加各种阵</t>
    <phoneticPr fontId="1" type="noConversion"/>
  </si>
  <si>
    <t>火焰山</t>
    <phoneticPr fontId="1" type="noConversion"/>
  </si>
  <si>
    <t>敌我：降低防御</t>
    <phoneticPr fontId="1" type="noConversion"/>
  </si>
  <si>
    <t>敌人血量减半，得到的战魂点数减半，在没有“预言”被动技能角色的情况下也能知道场效果的位置</t>
    <phoneticPr fontId="1" type="noConversion"/>
  </si>
  <si>
    <t>正常，敌人的特性相对都比较简单</t>
    <phoneticPr fontId="1" type="noConversion"/>
  </si>
  <si>
    <t>和普通一样，但是敌人所使用的技能大为丰富，所得战魂点数提升</t>
    <phoneticPr fontId="1" type="noConversion"/>
  </si>
  <si>
    <t>相比困难，增加数值难度，所得战魂点数大幅度提升</t>
    <phoneticPr fontId="1" type="noConversion"/>
  </si>
  <si>
    <t>难度说明</t>
    <phoneticPr fontId="1" type="noConversion"/>
  </si>
  <si>
    <t>估算敌人总数</t>
    <phoneticPr fontId="1" type="noConversion"/>
  </si>
  <si>
    <t>平均敌人等级</t>
    <phoneticPr fontId="1" type="noConversion"/>
  </si>
  <si>
    <t>敌人总血量</t>
    <phoneticPr fontId="1" type="noConversion"/>
  </si>
  <si>
    <t>每个敌人血量</t>
    <phoneticPr fontId="1" type="noConversion"/>
  </si>
  <si>
    <t>敌人密度</t>
    <phoneticPr fontId="1" type="noConversion"/>
  </si>
  <si>
    <t>平均HIT数</t>
    <phoneticPr fontId="1" type="noConversion"/>
  </si>
  <si>
    <t>作战人数</t>
    <phoneticPr fontId="1" type="noConversion"/>
  </si>
  <si>
    <t>获得战魂</t>
    <phoneticPr fontId="1" type="noConversion"/>
  </si>
  <si>
    <t>攻击力</t>
    <phoneticPr fontId="1" type="noConversion"/>
  </si>
  <si>
    <t>标准速度</t>
    <phoneticPr fontId="1" type="noConversion"/>
  </si>
  <si>
    <t>防御力</t>
  </si>
  <si>
    <t>生命</t>
    <phoneticPr fontId="1" type="noConversion"/>
  </si>
  <si>
    <t>职业</t>
    <phoneticPr fontId="1" type="noConversion"/>
  </si>
  <si>
    <t>人名</t>
    <phoneticPr fontId="1" type="noConversion"/>
  </si>
  <si>
    <t>编号</t>
    <phoneticPr fontId="1" type="noConversion"/>
  </si>
  <si>
    <t>总格数</t>
    <phoneticPr fontId="1" type="noConversion"/>
  </si>
  <si>
    <t>数字描述</t>
    <phoneticPr fontId="1" type="noConversion"/>
  </si>
  <si>
    <t>文字描述</t>
    <phoneticPr fontId="1" type="noConversion"/>
  </si>
  <si>
    <t>1*3</t>
    <phoneticPr fontId="1" type="noConversion"/>
  </si>
  <si>
    <t>范围攻击，角色正面前面的3格一列</t>
    <phoneticPr fontId="1" type="noConversion"/>
  </si>
  <si>
    <t>总HIT</t>
  </si>
  <si>
    <t>5*5</t>
    <phoneticPr fontId="1" type="noConversion"/>
  </si>
  <si>
    <t>范围攻击，角色正面前面的5*5范围</t>
    <phoneticPr fontId="1" type="noConversion"/>
  </si>
  <si>
    <t>范围攻击，以角色为中心的5*5范围，不含角色</t>
    <phoneticPr fontId="1" type="noConversion"/>
  </si>
  <si>
    <t>选择敌我范围</t>
    <phoneticPr fontId="1" type="noConversion"/>
  </si>
  <si>
    <t>消耗</t>
    <phoneticPr fontId="1" type="noConversion"/>
  </si>
  <si>
    <t>暗</t>
    <phoneticPr fontId="1" type="noConversion"/>
  </si>
  <si>
    <t>正面1格</t>
    <phoneticPr fontId="1" type="noConversion"/>
  </si>
  <si>
    <t>初期等级</t>
    <phoneticPr fontId="1" type="noConversion"/>
  </si>
  <si>
    <t>技能1</t>
    <phoneticPr fontId="1" type="noConversion"/>
  </si>
  <si>
    <t>成长</t>
    <phoneticPr fontId="1" type="noConversion"/>
  </si>
  <si>
    <t>血量倍率</t>
    <phoneticPr fontId="1" type="noConversion"/>
  </si>
  <si>
    <t>0级</t>
    <phoneticPr fontId="1" type="noConversion"/>
  </si>
  <si>
    <t>30级</t>
    <phoneticPr fontId="1" type="noConversion"/>
  </si>
  <si>
    <t>50级</t>
    <phoneticPr fontId="1" type="noConversion"/>
  </si>
  <si>
    <t>成长</t>
    <phoneticPr fontId="1" type="noConversion"/>
  </si>
  <si>
    <t>0级</t>
    <phoneticPr fontId="1" type="noConversion"/>
  </si>
  <si>
    <t>30级</t>
    <phoneticPr fontId="1" type="noConversion"/>
  </si>
  <si>
    <t>50级</t>
    <phoneticPr fontId="1" type="noConversion"/>
  </si>
  <si>
    <t>技能名</t>
    <phoneticPr fontId="1" type="noConversion"/>
  </si>
  <si>
    <t>光暗</t>
    <phoneticPr fontId="1" type="noConversion"/>
  </si>
  <si>
    <t>攻击力%</t>
    <phoneticPr fontId="1" type="noConversion"/>
  </si>
  <si>
    <t>范围</t>
    <phoneticPr fontId="1" type="noConversion"/>
  </si>
  <si>
    <t>速度</t>
    <phoneticPr fontId="1" type="noConversion"/>
  </si>
  <si>
    <t>HIT/格</t>
    <phoneticPr fontId="1" type="noConversion"/>
  </si>
  <si>
    <t>波动率</t>
    <phoneticPr fontId="1" type="noConversion"/>
  </si>
  <si>
    <t>备注</t>
    <phoneticPr fontId="1" type="noConversion"/>
  </si>
  <si>
    <t>平均模板</t>
    <phoneticPr fontId="1" type="noConversion"/>
  </si>
  <si>
    <t>平均</t>
    <phoneticPr fontId="1" type="noConversion"/>
  </si>
  <si>
    <t>-</t>
    <phoneticPr fontId="1" type="noConversion"/>
  </si>
  <si>
    <t>防御者</t>
    <phoneticPr fontId="1" type="noConversion"/>
  </si>
  <si>
    <t>治疗</t>
    <phoneticPr fontId="1" type="noConversion"/>
  </si>
  <si>
    <t>破坏者</t>
    <phoneticPr fontId="1" type="noConversion"/>
  </si>
  <si>
    <t>守护者</t>
    <phoneticPr fontId="1" type="noConversion"/>
  </si>
  <si>
    <t>特殊</t>
    <phoneticPr fontId="1" type="noConversion"/>
  </si>
  <si>
    <t>鬼烧</t>
    <phoneticPr fontId="1" type="noConversion"/>
  </si>
  <si>
    <t>暗</t>
    <phoneticPr fontId="1" type="noConversion"/>
  </si>
  <si>
    <t>秘奥义.八稚女</t>
    <phoneticPr fontId="1" type="noConversion"/>
  </si>
  <si>
    <t>技能2 (学习:2000，等级10)</t>
    <phoneticPr fontId="1" type="noConversion"/>
  </si>
  <si>
    <t>技能3 (学习:6000，等级30)</t>
    <phoneticPr fontId="1" type="noConversion"/>
  </si>
  <si>
    <t>暴率</t>
    <phoneticPr fontId="1" type="noConversion"/>
  </si>
  <si>
    <t>暴击</t>
    <phoneticPr fontId="1" type="noConversion"/>
  </si>
  <si>
    <t>光</t>
    <phoneticPr fontId="1" type="noConversion"/>
  </si>
  <si>
    <t>英文名</t>
    <phoneticPr fontId="1" type="noConversion"/>
  </si>
  <si>
    <t>IORI YAGAMI</t>
  </si>
  <si>
    <t>素材准备</t>
    <phoneticPr fontId="1" type="noConversion"/>
  </si>
  <si>
    <t>数值录入</t>
    <phoneticPr fontId="1" type="noConversion"/>
  </si>
  <si>
    <t>鬼烧</t>
    <phoneticPr fontId="1" type="noConversion"/>
  </si>
  <si>
    <t>状态图标</t>
    <phoneticPr fontId="1" type="noConversion"/>
  </si>
  <si>
    <t>状态名</t>
    <phoneticPr fontId="1" type="noConversion"/>
  </si>
  <si>
    <t>成功率</t>
    <phoneticPr fontId="1" type="noConversion"/>
  </si>
  <si>
    <t>效果</t>
    <phoneticPr fontId="1" type="noConversion"/>
  </si>
  <si>
    <t>攻击力</t>
    <phoneticPr fontId="1" type="noConversion"/>
  </si>
  <si>
    <t>防御力</t>
    <phoneticPr fontId="1" type="noConversion"/>
  </si>
  <si>
    <t>暴击率</t>
    <phoneticPr fontId="1" type="noConversion"/>
  </si>
  <si>
    <t>属性</t>
    <phoneticPr fontId="1" type="noConversion"/>
  </si>
  <si>
    <t>火</t>
    <phoneticPr fontId="1" type="noConversion"/>
  </si>
  <si>
    <t>使用者</t>
    <phoneticPr fontId="1" type="noConversion"/>
  </si>
  <si>
    <t>草稚京</t>
    <phoneticPr fontId="1" type="noConversion"/>
  </si>
  <si>
    <t>防御下降</t>
    <phoneticPr fontId="1" type="noConversion"/>
  </si>
  <si>
    <t>持续回合</t>
    <phoneticPr fontId="1" type="noConversion"/>
  </si>
  <si>
    <t>状态</t>
    <phoneticPr fontId="1" type="noConversion"/>
  </si>
  <si>
    <t>秘奥义.大蛇薙</t>
    <phoneticPr fontId="1" type="noConversion"/>
  </si>
  <si>
    <t>3*3</t>
    <phoneticPr fontId="1" type="noConversion"/>
  </si>
  <si>
    <t>范围攻击，角色正面前面的3*3范围</t>
    <phoneticPr fontId="1" type="noConversion"/>
  </si>
  <si>
    <t>KYO KUSANAGI</t>
    <phoneticPr fontId="1" type="noConversion"/>
  </si>
  <si>
    <t>GIF收集完成</t>
    <phoneticPr fontId="1" type="noConversion"/>
  </si>
  <si>
    <t>NEOGEO竞技场</t>
    <phoneticPr fontId="1" type="noConversion"/>
  </si>
  <si>
    <t>Kim</t>
    <phoneticPr fontId="1" type="noConversion"/>
  </si>
  <si>
    <t>KOF98</t>
    <phoneticPr fontId="1" type="noConversion"/>
  </si>
  <si>
    <t>无</t>
    <phoneticPr fontId="1" type="noConversion"/>
  </si>
  <si>
    <t>DPS</t>
    <phoneticPr fontId="1" type="noConversion"/>
  </si>
  <si>
    <t>RAV</t>
    <phoneticPr fontId="1" type="noConversion"/>
  </si>
  <si>
    <t>Tank</t>
    <phoneticPr fontId="1" type="noConversion"/>
  </si>
  <si>
    <t>Medic</t>
    <phoneticPr fontId="1" type="noConversion"/>
  </si>
  <si>
    <t>Sab</t>
    <phoneticPr fontId="1" type="noConversion"/>
  </si>
  <si>
    <t>SYN</t>
    <phoneticPr fontId="1" type="noConversion"/>
  </si>
  <si>
    <t>Special</t>
    <phoneticPr fontId="1" type="noConversion"/>
  </si>
  <si>
    <t>冷却中</t>
    <phoneticPr fontId="1" type="noConversion"/>
  </si>
  <si>
    <t>无</t>
    <phoneticPr fontId="1" type="noConversion"/>
  </si>
  <si>
    <t>特殊效果</t>
    <phoneticPr fontId="1" type="noConversion"/>
  </si>
  <si>
    <t>不能使用技能、不能切换战术</t>
    <phoneticPr fontId="1" type="noConversion"/>
  </si>
  <si>
    <t>金家潘</t>
    <phoneticPr fontId="1" type="noConversion"/>
  </si>
  <si>
    <t>重拳</t>
    <phoneticPr fontId="1" type="noConversion"/>
  </si>
  <si>
    <t>超重击</t>
    <phoneticPr fontId="1" type="noConversion"/>
  </si>
  <si>
    <t>拉尔夫</t>
    <phoneticPr fontId="1" type="noConversion"/>
  </si>
  <si>
    <t>疲惫</t>
    <phoneticPr fontId="1" type="noConversion"/>
  </si>
  <si>
    <t>不能移动，不能用技能</t>
    <phoneticPr fontId="1" type="noConversion"/>
  </si>
  <si>
    <t>RALF</t>
    <phoneticPr fontId="1" type="noConversion"/>
  </si>
  <si>
    <t>KOF98</t>
    <phoneticPr fontId="1" type="noConversion"/>
  </si>
  <si>
    <t>id</t>
    <phoneticPr fontId="1" type="noConversion"/>
  </si>
  <si>
    <t>看破</t>
    <phoneticPr fontId="1" type="noConversion"/>
  </si>
  <si>
    <t>桃子</t>
    <phoneticPr fontId="1" type="noConversion"/>
  </si>
  <si>
    <t>能够看到对方的血量</t>
    <phoneticPr fontId="1" type="noConversion"/>
  </si>
  <si>
    <t>光</t>
    <phoneticPr fontId="1" type="noConversion"/>
  </si>
  <si>
    <t>小治疗术I</t>
    <phoneticPr fontId="1" type="noConversion"/>
  </si>
  <si>
    <t>防御者</t>
    <phoneticPr fontId="1" type="noConversion"/>
  </si>
  <si>
    <t>使用者自己，如防御</t>
    <phoneticPr fontId="1" type="noConversion"/>
  </si>
  <si>
    <t>自己</t>
    <phoneticPr fontId="1" type="noConversion"/>
  </si>
  <si>
    <t>秘奥义.能量喷泉</t>
    <phoneticPr fontId="1" type="noConversion"/>
  </si>
  <si>
    <t>Terry</t>
    <phoneticPr fontId="1" type="noConversion"/>
  </si>
  <si>
    <t>KOF11</t>
    <phoneticPr fontId="1" type="noConversion"/>
  </si>
  <si>
    <t>破坏者</t>
    <phoneticPr fontId="1" type="noConversion"/>
  </si>
  <si>
    <t>4格穿透</t>
    <phoneticPr fontId="1" type="noConversion"/>
  </si>
  <si>
    <t>毒</t>
    <phoneticPr fontId="1" type="noConversion"/>
  </si>
  <si>
    <t>阿修</t>
    <phoneticPr fontId="1" type="noConversion"/>
  </si>
  <si>
    <t>剧毒</t>
    <phoneticPr fontId="1" type="noConversion"/>
  </si>
  <si>
    <t>百裂脚</t>
    <phoneticPr fontId="1" type="noConversion"/>
  </si>
  <si>
    <t>角色周围3*3范围除了自己</t>
    <phoneticPr fontId="1" type="noConversion"/>
  </si>
  <si>
    <t>3*3 - 1</t>
    <phoneticPr fontId="1" type="noConversion"/>
  </si>
  <si>
    <t>5*5 - 1</t>
    <phoneticPr fontId="1" type="noConversion"/>
  </si>
  <si>
    <t>1*2</t>
    <phoneticPr fontId="1" type="noConversion"/>
  </si>
  <si>
    <t>ChunLi</t>
    <phoneticPr fontId="1" type="noConversion"/>
  </si>
  <si>
    <t>SVC Chaos</t>
    <phoneticPr fontId="1" type="noConversion"/>
  </si>
  <si>
    <t>冲刺拳</t>
    <phoneticPr fontId="1" type="noConversion"/>
  </si>
  <si>
    <t>伪气功波</t>
    <phoneticPr fontId="1" type="noConversion"/>
  </si>
  <si>
    <t>挑衅1号</t>
    <phoneticPr fontId="1" type="noConversion"/>
  </si>
  <si>
    <t>挑衅2号</t>
    <phoneticPr fontId="1" type="noConversion"/>
  </si>
  <si>
    <t>挑衅</t>
    <phoneticPr fontId="1" type="noConversion"/>
  </si>
  <si>
    <t>丹</t>
    <phoneticPr fontId="1" type="noConversion"/>
  </si>
  <si>
    <t>M.Bison</t>
    <phoneticPr fontId="1" type="noConversion"/>
  </si>
  <si>
    <t>Dan</t>
    <phoneticPr fontId="1" type="noConversion"/>
  </si>
  <si>
    <t>特瑞</t>
    <phoneticPr fontId="1" type="noConversion"/>
  </si>
  <si>
    <t>春丽</t>
    <phoneticPr fontId="1" type="noConversion"/>
  </si>
  <si>
    <t>MOMOKO</t>
    <phoneticPr fontId="1" type="noConversion"/>
  </si>
  <si>
    <t>HP 1级</t>
    <phoneticPr fontId="1" type="noConversion"/>
  </si>
  <si>
    <t>HP 99级</t>
    <phoneticPr fontId="1" type="noConversion"/>
  </si>
  <si>
    <t>攻击0级</t>
    <phoneticPr fontId="1" type="noConversion"/>
  </si>
  <si>
    <t>攻击成长</t>
    <phoneticPr fontId="1" type="noConversion"/>
  </si>
  <si>
    <t>防御0级</t>
    <phoneticPr fontId="1" type="noConversion"/>
  </si>
  <si>
    <t>防御成长</t>
    <phoneticPr fontId="1" type="noConversion"/>
  </si>
  <si>
    <t>防御者</t>
    <phoneticPr fontId="1" type="noConversion"/>
  </si>
  <si>
    <t>HP成长</t>
    <phoneticPr fontId="1" type="noConversion"/>
  </si>
  <si>
    <t>暗拂</t>
    <phoneticPr fontId="1" type="noConversion"/>
  </si>
  <si>
    <t>素材完成度</t>
    <phoneticPr fontId="1" type="noConversion"/>
  </si>
  <si>
    <t>√</t>
    <phoneticPr fontId="1" type="noConversion"/>
  </si>
  <si>
    <t>站立</t>
    <phoneticPr fontId="1" type="noConversion"/>
  </si>
  <si>
    <t>走路</t>
    <phoneticPr fontId="1" type="noConversion"/>
  </si>
  <si>
    <t>头像</t>
    <phoneticPr fontId="1" type="noConversion"/>
  </si>
  <si>
    <t>全身像</t>
    <phoneticPr fontId="1" type="noConversion"/>
  </si>
  <si>
    <t>√</t>
    <phoneticPr fontId="1" type="noConversion"/>
  </si>
  <si>
    <t>√</t>
    <phoneticPr fontId="1" type="noConversion"/>
  </si>
  <si>
    <t>KOF2003</t>
    <phoneticPr fontId="1" type="noConversion"/>
  </si>
  <si>
    <t>？Athena</t>
    <phoneticPr fontId="1" type="noConversion"/>
  </si>
  <si>
    <t>不知火舞</t>
    <phoneticPr fontId="1" type="noConversion"/>
  </si>
  <si>
    <t>拳</t>
    <phoneticPr fontId="1" type="noConversion"/>
  </si>
  <si>
    <t>Guile</t>
    <phoneticPr fontId="1" type="noConversion"/>
  </si>
  <si>
    <t>Capcom vs SNK 2</t>
    <phoneticPr fontId="1" type="noConversion"/>
  </si>
  <si>
    <t>属性</t>
    <phoneticPr fontId="1" type="noConversion"/>
  </si>
  <si>
    <t>暗</t>
    <phoneticPr fontId="1" type="noConversion"/>
  </si>
  <si>
    <t>光</t>
    <phoneticPr fontId="1" type="noConversion"/>
  </si>
  <si>
    <t>治疗</t>
    <phoneticPr fontId="1" type="noConversion"/>
  </si>
  <si>
    <t>光</t>
    <phoneticPr fontId="1" type="noConversion"/>
  </si>
  <si>
    <t>音速手刀</t>
    <phoneticPr fontId="1" type="noConversion"/>
  </si>
  <si>
    <t>脚刀</t>
    <phoneticPr fontId="1" type="noConversion"/>
  </si>
  <si>
    <t>秘奥义.超级手刀</t>
    <phoneticPr fontId="1" type="noConversion"/>
  </si>
  <si>
    <t>总伤害</t>
    <phoneticPr fontId="1" type="noConversion"/>
  </si>
  <si>
    <t>？Mai</t>
    <phoneticPr fontId="1" type="noConversion"/>
  </si>
  <si>
    <t>√</t>
    <phoneticPr fontId="1" type="noConversion"/>
  </si>
  <si>
    <t>秘奥义.宇宙幻影</t>
    <phoneticPr fontId="1" type="noConversion"/>
  </si>
  <si>
    <t>拳</t>
    <phoneticPr fontId="1" type="noConversion"/>
  </si>
  <si>
    <t>小治疗术II</t>
    <phoneticPr fontId="1" type="noConversion"/>
  </si>
  <si>
    <t>秘奥义.凤凰腿</t>
    <phoneticPr fontId="1" type="noConversion"/>
  </si>
  <si>
    <t>1.png</t>
    <phoneticPr fontId="1" type="noConversion"/>
  </si>
  <si>
    <t>2.png</t>
    <phoneticPr fontId="1" type="noConversion"/>
  </si>
  <si>
    <t>1数据库</t>
    <phoneticPr fontId="1" type="noConversion"/>
  </si>
  <si>
    <t>2数据库</t>
    <phoneticPr fontId="1" type="noConversion"/>
  </si>
  <si>
    <t>√</t>
    <phoneticPr fontId="1" type="noConversion"/>
  </si>
  <si>
    <t>3.png</t>
    <phoneticPr fontId="1" type="noConversion"/>
  </si>
  <si>
    <t>3数据库</t>
    <phoneticPr fontId="1" type="noConversion"/>
  </si>
  <si>
    <t>4.png</t>
    <phoneticPr fontId="1" type="noConversion"/>
  </si>
  <si>
    <t>4数据库</t>
    <phoneticPr fontId="1" type="noConversion"/>
  </si>
  <si>
    <t>√</t>
    <phoneticPr fontId="1" type="noConversion"/>
  </si>
  <si>
    <t>拳王（假）</t>
    <phoneticPr fontId="1" type="noConversion"/>
  </si>
  <si>
    <t>丹（假）</t>
    <phoneticPr fontId="1" type="noConversion"/>
  </si>
  <si>
    <t>拳</t>
    <phoneticPr fontId="1" type="noConversion"/>
  </si>
  <si>
    <t>怒之铁拳男</t>
    <phoneticPr fontId="1" type="noConversion"/>
  </si>
  <si>
    <t>怒之铁拳</t>
    <phoneticPr fontId="1" type="noConversion"/>
  </si>
  <si>
    <t>√</t>
    <phoneticPr fontId="1" type="noConversion"/>
  </si>
  <si>
    <t>√</t>
    <phoneticPr fontId="1" type="noConversion"/>
  </si>
  <si>
    <t>√</t>
    <phoneticPr fontId="1" type="noConversion"/>
  </si>
  <si>
    <t>怒之铁拳女</t>
    <phoneticPr fontId="1" type="noConversion"/>
  </si>
  <si>
    <t>光</t>
    <phoneticPr fontId="1" type="noConversion"/>
  </si>
  <si>
    <t>助攻</t>
  </si>
  <si>
    <t>助攻</t>
    <phoneticPr fontId="1" type="noConversion"/>
  </si>
  <si>
    <t>光</t>
    <phoneticPr fontId="1" type="noConversion"/>
  </si>
  <si>
    <t>GDC1</t>
    <phoneticPr fontId="1" type="noConversion"/>
  </si>
  <si>
    <t>GDC2</t>
    <phoneticPr fontId="1" type="noConversion"/>
  </si>
  <si>
    <t>恐龙危机男</t>
    <phoneticPr fontId="1" type="noConversion"/>
  </si>
  <si>
    <t>拳</t>
    <phoneticPr fontId="1" type="noConversion"/>
  </si>
  <si>
    <t>KLWJ</t>
    <phoneticPr fontId="1" type="noConversion"/>
  </si>
  <si>
    <t>恐龙危机</t>
    <phoneticPr fontId="1" type="noConversion"/>
  </si>
  <si>
    <t>僵尸男</t>
    <phoneticPr fontId="1" type="noConversion"/>
  </si>
  <si>
    <t>剑</t>
    <phoneticPr fontId="1" type="noConversion"/>
  </si>
  <si>
    <t>剑</t>
    <phoneticPr fontId="1" type="noConversion"/>
  </si>
  <si>
    <t>助攻</t>
    <phoneticPr fontId="1" type="noConversion"/>
  </si>
  <si>
    <t>螺旋刀</t>
    <phoneticPr fontId="1" type="noConversion"/>
  </si>
  <si>
    <t>攻击者</t>
    <phoneticPr fontId="1" type="noConversion"/>
  </si>
  <si>
    <t>助攻</t>
    <phoneticPr fontId="1" type="noConversion"/>
  </si>
  <si>
    <t>助攻</t>
    <phoneticPr fontId="1" type="noConversion"/>
  </si>
  <si>
    <t>MJ1</t>
    <phoneticPr fontId="1" type="noConversion"/>
  </si>
  <si>
    <t>名将</t>
    <phoneticPr fontId="1" type="noConversion"/>
  </si>
  <si>
    <t>赵云</t>
    <phoneticPr fontId="1" type="noConversion"/>
  </si>
  <si>
    <t>攻击/助攻</t>
  </si>
  <si>
    <t>攻击</t>
  </si>
  <si>
    <t>拳法</t>
    <phoneticPr fontId="1" type="noConversion"/>
  </si>
  <si>
    <t>剑法</t>
    <phoneticPr fontId="1" type="noConversion"/>
  </si>
  <si>
    <t>ZhaoYun</t>
    <phoneticPr fontId="1" type="noConversion"/>
  </si>
  <si>
    <t>三国志</t>
    <phoneticPr fontId="1" type="noConversion"/>
  </si>
  <si>
    <t>暗</t>
    <phoneticPr fontId="1" type="noConversion"/>
  </si>
  <si>
    <t>开枪</t>
    <phoneticPr fontId="1" type="noConversion"/>
  </si>
  <si>
    <t>1*5 -&gt; 1</t>
    <phoneticPr fontId="1" type="noConversion"/>
  </si>
  <si>
    <t>飞行道具，角色正面前面的5格中，最靠近角色的有敌人的一格</t>
    <phoneticPr fontId="1" type="noConversion"/>
  </si>
  <si>
    <t>GDC3</t>
    <phoneticPr fontId="1" type="noConversion"/>
  </si>
  <si>
    <t>桑吉尔夫</t>
    <phoneticPr fontId="1" type="noConversion"/>
  </si>
  <si>
    <t>拳术抵抗</t>
    <phoneticPr fontId="1" type="noConversion"/>
  </si>
  <si>
    <t>无</t>
    <phoneticPr fontId="1" type="noConversion"/>
  </si>
  <si>
    <t>Zangief</t>
    <phoneticPr fontId="1" type="noConversion"/>
  </si>
  <si>
    <t>桑吉尔夫</t>
    <phoneticPr fontId="1" type="noConversion"/>
  </si>
  <si>
    <t>√</t>
    <phoneticPr fontId="1" type="noConversion"/>
  </si>
  <si>
    <t>怒之重拳</t>
    <phoneticPr fontId="1" type="noConversion"/>
  </si>
  <si>
    <t>危机重拳</t>
    <phoneticPr fontId="1" type="noConversion"/>
  </si>
  <si>
    <t>怒之光波</t>
    <phoneticPr fontId="1" type="noConversion"/>
  </si>
  <si>
    <t>√</t>
    <phoneticPr fontId="1" type="noConversion"/>
  </si>
  <si>
    <t>每关奖励战魂</t>
    <phoneticPr fontId="1" type="noConversion"/>
  </si>
  <si>
    <t>精神力球</t>
    <phoneticPr fontId="1" type="noConversion"/>
  </si>
  <si>
    <t>光</t>
    <phoneticPr fontId="1" type="noConversion"/>
  </si>
  <si>
    <t>莉安娜</t>
    <phoneticPr fontId="1" type="noConversion"/>
  </si>
  <si>
    <t>攻击</t>
    <phoneticPr fontId="1" type="noConversion"/>
  </si>
  <si>
    <t>长距离手刀</t>
    <phoneticPr fontId="1" type="noConversion"/>
  </si>
  <si>
    <t>剑</t>
    <phoneticPr fontId="1" type="noConversion"/>
  </si>
  <si>
    <t>斜方向</t>
    <phoneticPr fontId="1" type="noConversion"/>
  </si>
  <si>
    <t>斜方向4格穿透</t>
    <phoneticPr fontId="1" type="noConversion"/>
  </si>
  <si>
    <t>剑</t>
    <phoneticPr fontId="1" type="noConversion"/>
  </si>
  <si>
    <t>1*3 + 1*2</t>
    <phoneticPr fontId="1" type="noConversion"/>
  </si>
  <si>
    <t>自己前面3格和上下2格</t>
    <phoneticPr fontId="1" type="noConversion"/>
  </si>
  <si>
    <t>无</t>
    <phoneticPr fontId="1" type="noConversion"/>
  </si>
  <si>
    <t>Leona</t>
    <phoneticPr fontId="1" type="noConversion"/>
  </si>
  <si>
    <t>助攻</t>
    <phoneticPr fontId="1" type="noConversion"/>
  </si>
  <si>
    <t>逸刀·正剑</t>
    <phoneticPr fontId="1" type="noConversion"/>
  </si>
  <si>
    <t>剑</t>
    <phoneticPr fontId="1" type="noConversion"/>
  </si>
  <si>
    <t>月型</t>
    <phoneticPr fontId="1" type="noConversion"/>
  </si>
  <si>
    <t>御名方守矢专用技能</t>
    <phoneticPr fontId="1" type="noConversion"/>
  </si>
  <si>
    <t>Yumingfangshoushi</t>
    <phoneticPr fontId="1" type="noConversion"/>
  </si>
  <si>
    <t>烁铁</t>
    <phoneticPr fontId="1" type="noConversion"/>
  </si>
  <si>
    <t>双精神力球</t>
    <phoneticPr fontId="1" type="noConversion"/>
  </si>
  <si>
    <t>左上左下</t>
    <phoneticPr fontId="1" type="noConversion"/>
  </si>
  <si>
    <t>左上一个，左下一格</t>
    <phoneticPr fontId="1" type="noConversion"/>
  </si>
  <si>
    <t>光</t>
    <phoneticPr fontId="1" type="noConversion"/>
  </si>
  <si>
    <t>近距离手刀</t>
    <phoneticPr fontId="1" type="noConversion"/>
  </si>
  <si>
    <t xml:space="preserve">八神庵 </t>
    <phoneticPr fontId="1" type="noConversion"/>
  </si>
  <si>
    <t>草薙京</t>
    <phoneticPr fontId="1" type="noConversion"/>
  </si>
  <si>
    <t>麻宫雅典娜</t>
    <phoneticPr fontId="1" type="noConversion"/>
  </si>
  <si>
    <t>逸刀·胧</t>
    <phoneticPr fontId="1" type="noConversion"/>
  </si>
  <si>
    <t>秘奥义.月影</t>
    <phoneticPr fontId="1" type="noConversion"/>
  </si>
  <si>
    <t>4*1</t>
    <phoneticPr fontId="1" type="noConversion"/>
  </si>
  <si>
    <t>3*1</t>
    <phoneticPr fontId="1" type="noConversion"/>
  </si>
  <si>
    <t>前方3格穿透</t>
    <phoneticPr fontId="1" type="noConversion"/>
  </si>
  <si>
    <t>御名方守矢</t>
    <phoneticPr fontId="1" type="noConversion"/>
  </si>
  <si>
    <t>真夏尔米</t>
    <phoneticPr fontId="1" type="noConversion"/>
  </si>
  <si>
    <t>假夏尔米</t>
    <phoneticPr fontId="1" type="noConversion"/>
  </si>
  <si>
    <t>暗</t>
    <phoneticPr fontId="1" type="noConversion"/>
  </si>
  <si>
    <t>无</t>
    <phoneticPr fontId="1" type="noConversion"/>
  </si>
  <si>
    <t>治疗</t>
    <phoneticPr fontId="1" type="noConversion"/>
  </si>
  <si>
    <t>攻击下降40%</t>
    <phoneticPr fontId="1" type="noConversion"/>
  </si>
  <si>
    <t>电</t>
    <phoneticPr fontId="1" type="noConversion"/>
  </si>
  <si>
    <t>攻击下降20%</t>
    <phoneticPr fontId="1" type="noConversion"/>
  </si>
  <si>
    <t>攻击上升20%</t>
    <phoneticPr fontId="1" type="noConversion"/>
  </si>
  <si>
    <t>无</t>
    <phoneticPr fontId="1" type="noConversion"/>
  </si>
  <si>
    <t>攻击上升40%</t>
    <phoneticPr fontId="1" type="noConversion"/>
  </si>
  <si>
    <t>大闪电吻</t>
    <phoneticPr fontId="1" type="noConversion"/>
  </si>
  <si>
    <t>秘奥义.大治疗术</t>
    <phoneticPr fontId="1" type="noConversion"/>
  </si>
  <si>
    <t>加油吧！</t>
    <phoneticPr fontId="1" type="noConversion"/>
  </si>
  <si>
    <t>＋使用者攻击力</t>
    <phoneticPr fontId="1" type="noConversion"/>
  </si>
  <si>
    <t>攻击上升X*100%</t>
    <phoneticPr fontId="1" type="noConversion"/>
  </si>
  <si>
    <t>攻击上升X*50%</t>
    <phoneticPr fontId="1" type="noConversion"/>
  </si>
  <si>
    <t>闪电之吻</t>
    <phoneticPr fontId="1" type="noConversion"/>
  </si>
  <si>
    <t>1*1&lt;&lt;&lt;5</t>
    <phoneticPr fontId="1" type="noConversion"/>
  </si>
  <si>
    <t>1*3&lt;&lt;&lt;5</t>
    <phoneticPr fontId="1" type="noConversion"/>
  </si>
  <si>
    <t>前方第5格</t>
    <phoneticPr fontId="1" type="noConversion"/>
  </si>
  <si>
    <t>前方第5格那一排3个</t>
    <phoneticPr fontId="1" type="noConversion"/>
  </si>
  <si>
    <t>秘奥义.狂雷</t>
    <phoneticPr fontId="1" type="noConversion"/>
  </si>
  <si>
    <t>秘奥义.我们的爱</t>
    <phoneticPr fontId="1" type="noConversion"/>
  </si>
  <si>
    <t>大家加油吧</t>
    <phoneticPr fontId="1" type="noConversion"/>
  </si>
  <si>
    <t>无</t>
    <phoneticPr fontId="1" type="noConversion"/>
  </si>
  <si>
    <t>特殊</t>
    <phoneticPr fontId="1" type="noConversion"/>
  </si>
  <si>
    <t>被动.额外时间</t>
    <phoneticPr fontId="1" type="noConversion"/>
  </si>
  <si>
    <t>疗.治疗光环</t>
    <phoneticPr fontId="1" type="noConversion"/>
  </si>
  <si>
    <t>被动.幸运星</t>
    <phoneticPr fontId="1" type="noConversion"/>
  </si>
  <si>
    <t>Angel的雕像</t>
    <phoneticPr fontId="1" type="noConversion"/>
  </si>
  <si>
    <t>隆</t>
    <phoneticPr fontId="1" type="noConversion"/>
  </si>
  <si>
    <t>光</t>
    <phoneticPr fontId="1" type="noConversion"/>
  </si>
  <si>
    <t>波动拳</t>
    <phoneticPr fontId="1" type="noConversion"/>
  </si>
  <si>
    <t>升龙拳</t>
    <phoneticPr fontId="1" type="noConversion"/>
  </si>
  <si>
    <t>击退一步</t>
    <phoneticPr fontId="1" type="noConversion"/>
  </si>
  <si>
    <t>拳</t>
    <phoneticPr fontId="1" type="noConversion"/>
  </si>
  <si>
    <t>拳</t>
    <phoneticPr fontId="1" type="noConversion"/>
  </si>
  <si>
    <t>秘奥义.真波动拳</t>
    <phoneticPr fontId="1" type="noConversion"/>
  </si>
  <si>
    <t>Capcom竞技场</t>
    <phoneticPr fontId="1" type="noConversion"/>
  </si>
  <si>
    <t>Ryu</t>
    <phoneticPr fontId="1" type="noConversion"/>
  </si>
  <si>
    <t>隆</t>
    <phoneticPr fontId="1" type="noConversion"/>
  </si>
  <si>
    <t>光系抵抗</t>
    <phoneticPr fontId="1" type="noConversion"/>
  </si>
  <si>
    <t>生命上升</t>
    <phoneticPr fontId="1" type="noConversion"/>
  </si>
  <si>
    <t>无</t>
    <phoneticPr fontId="1" type="noConversion"/>
  </si>
  <si>
    <t>凯</t>
    <phoneticPr fontId="1" type="noConversion"/>
  </si>
  <si>
    <t>Kai</t>
    <phoneticPr fontId="1" type="noConversion"/>
  </si>
  <si>
    <t>飞腿</t>
    <phoneticPr fontId="1" type="noConversion"/>
  </si>
  <si>
    <t>1*5 -&gt; 1</t>
    <phoneticPr fontId="1" type="noConversion"/>
  </si>
  <si>
    <t>飞行道具，角色正面前面的5格中，最靠近角色的有敌人的一格</t>
    <phoneticPr fontId="1" type="noConversion"/>
  </si>
  <si>
    <t>斩</t>
    <phoneticPr fontId="1" type="noConversion"/>
  </si>
  <si>
    <t>剑</t>
    <phoneticPr fontId="1" type="noConversion"/>
  </si>
  <si>
    <t>刺</t>
    <phoneticPr fontId="1" type="noConversion"/>
  </si>
  <si>
    <t>秘奥义.仪式</t>
    <phoneticPr fontId="1" type="noConversion"/>
  </si>
  <si>
    <t>司仪</t>
    <phoneticPr fontId="1" type="noConversion"/>
  </si>
  <si>
    <t>北斗</t>
    <phoneticPr fontId="1" type="noConversion"/>
  </si>
  <si>
    <t>拳</t>
    <phoneticPr fontId="1" type="noConversion"/>
  </si>
  <si>
    <t>北斗神拳</t>
    <phoneticPr fontId="1" type="noConversion"/>
  </si>
  <si>
    <t>连踢</t>
    <phoneticPr fontId="1" type="noConversion"/>
  </si>
  <si>
    <t>背面1格</t>
    <phoneticPr fontId="1" type="noConversion"/>
  </si>
  <si>
    <t>金家潘</t>
    <phoneticPr fontId="1" type="noConversion"/>
  </si>
  <si>
    <t>自己会晕厥1回合</t>
    <phoneticPr fontId="1" type="noConversion"/>
  </si>
  <si>
    <t>后退2格，不撞人</t>
    <phoneticPr fontId="1" type="noConversion"/>
  </si>
  <si>
    <t>拉尔夫</t>
    <phoneticPr fontId="1" type="noConversion"/>
  </si>
  <si>
    <t>霸王丸</t>
    <phoneticPr fontId="1" type="noConversion"/>
  </si>
  <si>
    <t>剑</t>
    <phoneticPr fontId="1" type="noConversion"/>
  </si>
  <si>
    <t>助攻</t>
    <phoneticPr fontId="1" type="noConversion"/>
  </si>
  <si>
    <t>攻击</t>
    <phoneticPr fontId="1" type="noConversion"/>
  </si>
  <si>
    <t>助攻.重斩</t>
    <phoneticPr fontId="1" type="noConversion"/>
  </si>
  <si>
    <t>剑</t>
    <phoneticPr fontId="1" type="noConversion"/>
  </si>
  <si>
    <t>秘奥义.天霸凄煌斩</t>
    <phoneticPr fontId="1" type="noConversion"/>
  </si>
  <si>
    <t>剑系攻击下降60%</t>
    <phoneticPr fontId="1" type="noConversion"/>
  </si>
  <si>
    <t>剑系攻击下降25%</t>
    <phoneticPr fontId="1" type="noConversion"/>
  </si>
  <si>
    <t>助攻.烈震斩</t>
    <phoneticPr fontId="1" type="noConversion"/>
  </si>
  <si>
    <t>BWW</t>
    <phoneticPr fontId="1" type="noConversion"/>
  </si>
  <si>
    <t>SiYi</t>
    <phoneticPr fontId="1" type="noConversion"/>
  </si>
  <si>
    <t>BeiDou</t>
    <phoneticPr fontId="1" type="noConversion"/>
  </si>
  <si>
    <t>侍魂</t>
    <phoneticPr fontId="1" type="noConversion"/>
  </si>
  <si>
    <t>阿修</t>
    <phoneticPr fontId="1" type="noConversion"/>
  </si>
  <si>
    <t>暗</t>
    <phoneticPr fontId="1" type="noConversion"/>
  </si>
  <si>
    <t>破坏者</t>
    <phoneticPr fontId="1" type="noConversion"/>
  </si>
  <si>
    <t>毒之风月</t>
    <phoneticPr fontId="1" type="noConversion"/>
  </si>
  <si>
    <t>大剧毒</t>
    <phoneticPr fontId="1" type="noConversion"/>
  </si>
  <si>
    <t>暗</t>
    <phoneticPr fontId="1" type="noConversion"/>
  </si>
  <si>
    <t>剧毒雨月</t>
    <phoneticPr fontId="1" type="noConversion"/>
  </si>
  <si>
    <t>毒</t>
    <phoneticPr fontId="1" type="noConversion"/>
  </si>
  <si>
    <t>Ash</t>
    <phoneticPr fontId="1" type="noConversion"/>
  </si>
  <si>
    <t>KOF2003</t>
    <phoneticPr fontId="1" type="noConversion"/>
  </si>
  <si>
    <t>狂毒雾月</t>
    <phoneticPr fontId="1" type="noConversion"/>
  </si>
  <si>
    <t>每回合生命下降 = 攻击力</t>
    <phoneticPr fontId="1" type="noConversion"/>
  </si>
  <si>
    <t>每回合生命下降 = 阿修攻击力/2</t>
    <phoneticPr fontId="1" type="noConversion"/>
  </si>
  <si>
    <t>每回合生命下降 = 阿修攻击力 * 2
如果敌人身上有另外两种毒，在本毒消失时候，另外两个会被同时引爆</t>
    <phoneticPr fontId="1" type="noConversion"/>
  </si>
  <si>
    <t>枪手</t>
    <phoneticPr fontId="1" type="noConversion"/>
  </si>
  <si>
    <t>古列</t>
    <phoneticPr fontId="1" type="noConversion"/>
  </si>
  <si>
    <t>一条明</t>
    <phoneticPr fontId="1" type="noConversion"/>
  </si>
  <si>
    <t>暗</t>
    <phoneticPr fontId="1" type="noConversion"/>
  </si>
  <si>
    <t>破坏者</t>
    <phoneticPr fontId="1" type="noConversion"/>
  </si>
  <si>
    <t>空1格 2*3</t>
    <phoneticPr fontId="1" type="noConversion"/>
  </si>
  <si>
    <t>范围攻击，角色正面前面的2*3范围，用于debuff技能</t>
    <phoneticPr fontId="1" type="noConversion"/>
  </si>
  <si>
    <t>防御降低</t>
    <phoneticPr fontId="1" type="noConversion"/>
  </si>
  <si>
    <t>防御降低100%</t>
    <phoneticPr fontId="1" type="noConversion"/>
  </si>
  <si>
    <t>暗</t>
    <phoneticPr fontId="1" type="noConversion"/>
  </si>
  <si>
    <t>防御降低70%</t>
    <phoneticPr fontId="1" type="noConversion"/>
  </si>
  <si>
    <t>阵</t>
    <phoneticPr fontId="1" type="noConversion"/>
  </si>
  <si>
    <t>如果对方攻击力超过自己，则状态无效</t>
    <phoneticPr fontId="1" type="noConversion"/>
  </si>
  <si>
    <t>如果对方攻击力超过自己，则状态无效</t>
    <phoneticPr fontId="1" type="noConversion"/>
  </si>
  <si>
    <t>秘奥义.死之符</t>
    <phoneticPr fontId="1" type="noConversion"/>
  </si>
  <si>
    <t>紫色符阵</t>
    <phoneticPr fontId="1" type="noConversion"/>
  </si>
  <si>
    <t>YTM</t>
    <phoneticPr fontId="1" type="noConversion"/>
  </si>
  <si>
    <t>克格勃中尉</t>
    <phoneticPr fontId="1" type="noConversion"/>
  </si>
  <si>
    <t>攻击</t>
    <phoneticPr fontId="1" type="noConversion"/>
  </si>
  <si>
    <t>手脚并用</t>
    <phoneticPr fontId="1" type="noConversion"/>
  </si>
  <si>
    <t>CJZ1</t>
    <phoneticPr fontId="1" type="noConversion"/>
  </si>
  <si>
    <t>克格勃上尉</t>
    <phoneticPr fontId="1" type="noConversion"/>
  </si>
  <si>
    <t>拳攻击</t>
    <phoneticPr fontId="1" type="noConversion"/>
  </si>
  <si>
    <t>CJZ2</t>
    <phoneticPr fontId="1" type="noConversion"/>
  </si>
  <si>
    <t>一条明</t>
    <phoneticPr fontId="1" type="noConversion"/>
  </si>
  <si>
    <t>库拉</t>
    <phoneticPr fontId="1" type="noConversion"/>
  </si>
  <si>
    <t>光</t>
    <phoneticPr fontId="1" type="noConversion"/>
  </si>
  <si>
    <t>无</t>
    <phoneticPr fontId="1" type="noConversion"/>
  </si>
  <si>
    <t>拳</t>
    <phoneticPr fontId="1" type="noConversion"/>
  </si>
  <si>
    <t>剑</t>
    <phoneticPr fontId="1" type="noConversion"/>
  </si>
  <si>
    <t>暗</t>
    <phoneticPr fontId="1" type="noConversion"/>
  </si>
  <si>
    <t>破坏者</t>
    <phoneticPr fontId="1" type="noConversion"/>
  </si>
  <si>
    <t>5*1</t>
    <phoneticPr fontId="1" type="noConversion"/>
  </si>
  <si>
    <t>5格穿透</t>
    <phoneticPr fontId="1" type="noConversion"/>
  </si>
  <si>
    <t>前方十字星</t>
    <phoneticPr fontId="1" type="noConversion"/>
  </si>
  <si>
    <t>吹冰</t>
    <phoneticPr fontId="1" type="noConversion"/>
  </si>
  <si>
    <t>冰落</t>
    <phoneticPr fontId="1" type="noConversion"/>
  </si>
  <si>
    <t>前方大十字星</t>
    <phoneticPr fontId="1" type="noConversion"/>
  </si>
  <si>
    <t>5 v 5</t>
    <phoneticPr fontId="1" type="noConversion"/>
  </si>
  <si>
    <t>3 v 3</t>
    <phoneticPr fontId="1" type="noConversion"/>
  </si>
  <si>
    <t>Kula</t>
    <phoneticPr fontId="1" type="noConversion"/>
  </si>
  <si>
    <t>秘奥义.大冰刺</t>
    <phoneticPr fontId="1" type="noConversion"/>
  </si>
  <si>
    <t>攻击</t>
    <phoneticPr fontId="1" type="noConversion"/>
  </si>
  <si>
    <t>热扳机</t>
    <phoneticPr fontId="1" type="noConversion"/>
  </si>
  <si>
    <t>1+2+3</t>
    <phoneticPr fontId="1" type="noConversion"/>
  </si>
  <si>
    <t>自己上方三角形（K专用）</t>
    <phoneticPr fontId="1" type="noConversion"/>
  </si>
  <si>
    <t>光</t>
    <phoneticPr fontId="1" type="noConversion"/>
  </si>
  <si>
    <t>K'</t>
    <phoneticPr fontId="1" type="noConversion"/>
  </si>
  <si>
    <t>烈焰阵</t>
    <phoneticPr fontId="1" type="noConversion"/>
  </si>
  <si>
    <t>秘奥义.连动热阵</t>
    <phoneticPr fontId="1" type="noConversion"/>
  </si>
  <si>
    <t>K'</t>
    <phoneticPr fontId="1" type="noConversion"/>
  </si>
  <si>
    <t>陈可汗</t>
    <phoneticPr fontId="1" type="noConversion"/>
  </si>
  <si>
    <t>蔡宝健</t>
    <phoneticPr fontId="1" type="noConversion"/>
  </si>
  <si>
    <t>全勋</t>
    <phoneticPr fontId="1" type="noConversion"/>
  </si>
  <si>
    <t>李梅</t>
    <phoneticPr fontId="1" type="noConversion"/>
  </si>
  <si>
    <t>拳</t>
    <phoneticPr fontId="1" type="noConversion"/>
  </si>
  <si>
    <t>攻击</t>
    <phoneticPr fontId="1" type="noConversion"/>
  </si>
  <si>
    <t>普通攻击</t>
    <phoneticPr fontId="1" type="noConversion"/>
  </si>
  <si>
    <t>铁球攻击</t>
    <phoneticPr fontId="1" type="noConversion"/>
  </si>
  <si>
    <t>2格穿透</t>
    <phoneticPr fontId="1" type="noConversion"/>
  </si>
  <si>
    <t>CKH</t>
    <phoneticPr fontId="1" type="noConversion"/>
  </si>
  <si>
    <t>CBJ</t>
    <phoneticPr fontId="1" type="noConversion"/>
  </si>
  <si>
    <t>QX</t>
    <phoneticPr fontId="1" type="noConversion"/>
  </si>
  <si>
    <t>LeeMei</t>
    <phoneticPr fontId="1" type="noConversion"/>
  </si>
  <si>
    <t>笔记（灵魄）</t>
    <phoneticPr fontId="1" type="noConversion"/>
  </si>
  <si>
    <t>900 + 1300 + 1300 + 2700 + 3000 + 20000 = 29000</t>
    <phoneticPr fontId="1" type="noConversion"/>
  </si>
  <si>
    <t>比利</t>
    <phoneticPr fontId="1" type="noConversion"/>
  </si>
  <si>
    <t>山崎龙二</t>
    <phoneticPr fontId="1" type="noConversion"/>
  </si>
  <si>
    <t>拳</t>
    <phoneticPr fontId="1" type="noConversion"/>
  </si>
  <si>
    <t>攻击</t>
    <phoneticPr fontId="1" type="noConversion"/>
  </si>
  <si>
    <t>穿透攻击</t>
    <phoneticPr fontId="1" type="noConversion"/>
  </si>
  <si>
    <t>棍棒攻击</t>
    <phoneticPr fontId="1" type="noConversion"/>
  </si>
  <si>
    <t>SQLE</t>
    <phoneticPr fontId="1" type="noConversion"/>
  </si>
  <si>
    <t>Billy</t>
    <phoneticPr fontId="1" type="noConversion"/>
  </si>
  <si>
    <t>橘右京</t>
    <phoneticPr fontId="1" type="noConversion"/>
  </si>
  <si>
    <t>助攻.斩</t>
    <phoneticPr fontId="1" type="noConversion"/>
  </si>
  <si>
    <t>牙神幻十郎</t>
    <phoneticPr fontId="1" type="noConversion"/>
  </si>
  <si>
    <t>JYJ</t>
    <phoneticPr fontId="1" type="noConversion"/>
  </si>
  <si>
    <t>被动技.抗拳系A</t>
    <phoneticPr fontId="1" type="noConversion"/>
  </si>
  <si>
    <t>YSHSL</t>
    <phoneticPr fontId="1" type="noConversion"/>
  </si>
  <si>
    <t>机器人</t>
    <phoneticPr fontId="1" type="noConversion"/>
  </si>
  <si>
    <t>拳</t>
    <phoneticPr fontId="1" type="noConversion"/>
  </si>
  <si>
    <t>攻击</t>
    <phoneticPr fontId="1" type="noConversion"/>
  </si>
  <si>
    <t>Tank</t>
    <phoneticPr fontId="1" type="noConversion"/>
  </si>
  <si>
    <t>MJ2</t>
    <phoneticPr fontId="1" type="noConversion"/>
  </si>
  <si>
    <t>名将</t>
    <phoneticPr fontId="1" type="noConversion"/>
  </si>
  <si>
    <t>名将</t>
    <phoneticPr fontId="1" type="noConversion"/>
  </si>
  <si>
    <t>剑</t>
    <phoneticPr fontId="1" type="noConversion"/>
  </si>
  <si>
    <t>MJ1</t>
    <phoneticPr fontId="1" type="noConversion"/>
  </si>
  <si>
    <t>神乐千鹤</t>
    <phoneticPr fontId="1" type="noConversion"/>
  </si>
  <si>
    <t>双防御盾</t>
    <phoneticPr fontId="1" type="noConversion"/>
  </si>
  <si>
    <t>防御提升100%</t>
    <phoneticPr fontId="1" type="noConversion"/>
  </si>
  <si>
    <t>神乐千鹤</t>
    <phoneticPr fontId="1" type="noConversion"/>
  </si>
  <si>
    <t>光</t>
    <phoneticPr fontId="1" type="noConversion"/>
  </si>
  <si>
    <t>增强神乐千鹤防御力的100%</t>
    <phoneticPr fontId="1" type="noConversion"/>
  </si>
  <si>
    <t>防御提升60%</t>
    <phoneticPr fontId="1" type="noConversion"/>
  </si>
  <si>
    <t>增强神乐千鹤防御力的65%</t>
    <phoneticPr fontId="1" type="noConversion"/>
  </si>
  <si>
    <t>无</t>
    <phoneticPr fontId="1" type="noConversion"/>
  </si>
  <si>
    <t>无</t>
    <phoneticPr fontId="1" type="noConversion"/>
  </si>
  <si>
    <t>SLQH</t>
    <phoneticPr fontId="1" type="noConversion"/>
  </si>
  <si>
    <t>防御盾</t>
    <phoneticPr fontId="1" type="noConversion"/>
  </si>
  <si>
    <t>洛克</t>
    <phoneticPr fontId="1" type="noConversion"/>
  </si>
  <si>
    <t>攻击</t>
    <phoneticPr fontId="1" type="noConversion"/>
  </si>
  <si>
    <t>狼之拳</t>
    <phoneticPr fontId="1" type="noConversion"/>
  </si>
  <si>
    <t>蓄力</t>
    <phoneticPr fontId="1" type="noConversion"/>
  </si>
  <si>
    <t>无</t>
    <phoneticPr fontId="1" type="noConversion"/>
  </si>
  <si>
    <t>拳</t>
    <phoneticPr fontId="1" type="noConversion"/>
  </si>
  <si>
    <t>攻击提升</t>
    <phoneticPr fontId="1" type="noConversion"/>
  </si>
  <si>
    <t>无</t>
    <phoneticPr fontId="1" type="noConversion"/>
  </si>
  <si>
    <t>增强攻击力100%</t>
    <phoneticPr fontId="1" type="noConversion"/>
  </si>
  <si>
    <t>抗拳攻击</t>
    <phoneticPr fontId="1" type="noConversion"/>
  </si>
  <si>
    <t>Rock</t>
    <phoneticPr fontId="1" type="noConversion"/>
  </si>
  <si>
    <t>堕珑</t>
    <phoneticPr fontId="1" type="noConversion"/>
  </si>
  <si>
    <t>暗</t>
    <phoneticPr fontId="1" type="noConversion"/>
  </si>
  <si>
    <t>攻击</t>
    <phoneticPr fontId="1" type="noConversion"/>
  </si>
  <si>
    <t>Tank</t>
    <phoneticPr fontId="1" type="noConversion"/>
  </si>
  <si>
    <t>前方空一格3格穿透</t>
    <phoneticPr fontId="1" type="noConversion"/>
  </si>
  <si>
    <t>3*1&lt;&lt;&lt;1</t>
    <phoneticPr fontId="1" type="noConversion"/>
  </si>
  <si>
    <t>暗</t>
    <phoneticPr fontId="1" type="noConversion"/>
  </si>
  <si>
    <t>1*1&lt;&lt;&lt;3</t>
    <phoneticPr fontId="1" type="noConversion"/>
  </si>
  <si>
    <t>前方第3格</t>
    <phoneticPr fontId="1" type="noConversion"/>
  </si>
  <si>
    <t>秘奥义.无敌神盾</t>
    <phoneticPr fontId="1" type="noConversion"/>
  </si>
  <si>
    <t>幻无脚.点杀</t>
    <phoneticPr fontId="1" type="noConversion"/>
  </si>
  <si>
    <t>Duolon</t>
    <phoneticPr fontId="1" type="noConversion"/>
  </si>
  <si>
    <t>幻无脚</t>
    <phoneticPr fontId="1" type="noConversion"/>
  </si>
  <si>
    <t>秘奥义.幻梦死灵</t>
    <phoneticPr fontId="1" type="noConversion"/>
  </si>
  <si>
    <t>1*2&lt;&lt;4</t>
    <phoneticPr fontId="1" type="noConversion"/>
  </si>
  <si>
    <t>坦克专用</t>
    <phoneticPr fontId="1" type="noConversion"/>
  </si>
  <si>
    <t>玛琳</t>
    <phoneticPr fontId="1" type="noConversion"/>
  </si>
  <si>
    <t>剑</t>
    <phoneticPr fontId="1" type="noConversion"/>
  </si>
  <si>
    <t>攻击</t>
    <phoneticPr fontId="1" type="noConversion"/>
  </si>
  <si>
    <t>蛇咬剑气</t>
    <phoneticPr fontId="1" type="noConversion"/>
  </si>
  <si>
    <t>玛琳飞刀1</t>
    <phoneticPr fontId="1" type="noConversion"/>
  </si>
  <si>
    <t>玛琳飞刀2</t>
    <phoneticPr fontId="1" type="noConversion"/>
  </si>
  <si>
    <t>Malin</t>
    <phoneticPr fontId="1" type="noConversion"/>
  </si>
  <si>
    <t>Kof2003</t>
    <phoneticPr fontId="1" type="noConversion"/>
  </si>
  <si>
    <t>KOF2003</t>
    <phoneticPr fontId="1" type="noConversion"/>
  </si>
  <si>
    <t>强力反向踢</t>
    <phoneticPr fontId="1" type="noConversion"/>
  </si>
  <si>
    <t>陈可汗（我方）</t>
    <phoneticPr fontId="1" type="noConversion"/>
  </si>
  <si>
    <t>鞭子姐</t>
    <phoneticPr fontId="1" type="noConversion"/>
  </si>
  <si>
    <t>拳</t>
    <phoneticPr fontId="1" type="noConversion"/>
  </si>
  <si>
    <t>破坏者</t>
    <phoneticPr fontId="1" type="noConversion"/>
  </si>
  <si>
    <t>鞭扭转</t>
    <phoneticPr fontId="1" type="noConversion"/>
  </si>
  <si>
    <t>沙漠之鹰</t>
    <phoneticPr fontId="1" type="noConversion"/>
  </si>
  <si>
    <t>暗</t>
    <phoneticPr fontId="1" type="noConversion"/>
  </si>
  <si>
    <t>秘奥义.鞭射</t>
    <phoneticPr fontId="1" type="noConversion"/>
  </si>
  <si>
    <t>Whip</t>
    <phoneticPr fontId="1" type="noConversion"/>
  </si>
  <si>
    <t>Kof2002</t>
    <phoneticPr fontId="1" type="noConversion"/>
  </si>
  <si>
    <t>刹那</t>
    <phoneticPr fontId="1" type="noConversion"/>
  </si>
  <si>
    <t>剑</t>
    <phoneticPr fontId="1" type="noConversion"/>
  </si>
  <si>
    <t>助攻</t>
    <phoneticPr fontId="1" type="noConversion"/>
  </si>
  <si>
    <t>秘奥义.修罗剑阵</t>
    <phoneticPr fontId="1" type="noConversion"/>
  </si>
  <si>
    <t>Chana</t>
    <phoneticPr fontId="1" type="noConversion"/>
  </si>
  <si>
    <t>LBX</t>
    <phoneticPr fontId="1" type="noConversion"/>
  </si>
  <si>
    <t>无铭</t>
    <phoneticPr fontId="1" type="noConversion"/>
  </si>
  <si>
    <t>剑伤冲击</t>
    <phoneticPr fontId="1" type="noConversion"/>
  </si>
  <si>
    <t>攻击</t>
    <phoneticPr fontId="1" type="noConversion"/>
  </si>
  <si>
    <t>无</t>
    <phoneticPr fontId="1" type="noConversion"/>
  </si>
  <si>
    <t>手枪</t>
    <phoneticPr fontId="1" type="noConversion"/>
  </si>
  <si>
    <t>机枪</t>
    <phoneticPr fontId="1" type="noConversion"/>
  </si>
  <si>
    <t>手雷</t>
    <phoneticPr fontId="1" type="noConversion"/>
  </si>
  <si>
    <t>火箭筒</t>
    <phoneticPr fontId="1" type="noConversion"/>
  </si>
  <si>
    <t>小刀</t>
    <phoneticPr fontId="1" type="noConversion"/>
  </si>
  <si>
    <t>马凯</t>
    <phoneticPr fontId="1" type="noConversion"/>
  </si>
  <si>
    <t>Metal Slug</t>
    <phoneticPr fontId="1" type="noConversion"/>
  </si>
  <si>
    <t>Marco</t>
    <phoneticPr fontId="1" type="noConversion"/>
  </si>
  <si>
    <t>城管维加</t>
    <phoneticPr fontId="1" type="noConversion"/>
  </si>
  <si>
    <t>拳</t>
    <phoneticPr fontId="1" type="noConversion"/>
  </si>
  <si>
    <t>前方第2格</t>
    <phoneticPr fontId="1" type="noConversion"/>
  </si>
  <si>
    <t>1*1&lt;&lt;&lt;2</t>
    <phoneticPr fontId="1" type="noConversion"/>
  </si>
  <si>
    <t>秘奥义.大洗脑</t>
    <phoneticPr fontId="1" type="noConversion"/>
  </si>
  <si>
    <t>SNK vs Capcom</t>
    <phoneticPr fontId="1" type="noConversion"/>
  </si>
  <si>
    <t>执法重拳</t>
    <phoneticPr fontId="1" type="noConversion"/>
  </si>
  <si>
    <t>头部重击</t>
    <phoneticPr fontId="1" type="noConversion"/>
  </si>
  <si>
    <t>守护.光之照耀</t>
    <phoneticPr fontId="1" type="noConversion"/>
  </si>
  <si>
    <t>秘奥义.气功掌</t>
    <phoneticPr fontId="1" type="noConversion"/>
  </si>
  <si>
    <t>叉子</t>
    <phoneticPr fontId="1" type="noConversion"/>
  </si>
  <si>
    <t>剑</t>
    <phoneticPr fontId="1" type="noConversion"/>
  </si>
  <si>
    <t>守护者</t>
    <phoneticPr fontId="1" type="noConversion"/>
  </si>
  <si>
    <t>傲慢的守护者</t>
    <phoneticPr fontId="1" type="noConversion"/>
  </si>
  <si>
    <t>刺杀</t>
    <phoneticPr fontId="1" type="noConversion"/>
  </si>
  <si>
    <t>秘奥义.制霸天空</t>
    <phoneticPr fontId="1" type="noConversion"/>
  </si>
  <si>
    <t>CZ</t>
    <phoneticPr fontId="1" type="noConversion"/>
  </si>
  <si>
    <t>JC</t>
    <phoneticPr fontId="1" type="noConversion"/>
  </si>
  <si>
    <t>锥拳崇</t>
    <phoneticPr fontId="1" type="noConversion"/>
  </si>
  <si>
    <t>光</t>
    <phoneticPr fontId="1" type="noConversion"/>
  </si>
  <si>
    <t>治疗</t>
    <phoneticPr fontId="1" type="noConversion"/>
  </si>
  <si>
    <t>光球弹</t>
    <phoneticPr fontId="1" type="noConversion"/>
  </si>
  <si>
    <t>无</t>
    <phoneticPr fontId="1" type="noConversion"/>
  </si>
  <si>
    <t>包子（菜）</t>
    <phoneticPr fontId="1" type="noConversion"/>
  </si>
  <si>
    <t>包子（肉）</t>
    <phoneticPr fontId="1" type="noConversion"/>
  </si>
  <si>
    <t>ZQC</t>
    <phoneticPr fontId="1" type="noConversion"/>
  </si>
  <si>
    <t>娜塔露露</t>
    <phoneticPr fontId="1" type="noConversion"/>
  </si>
  <si>
    <t>NTLL</t>
    <phoneticPr fontId="1" type="noConversion"/>
  </si>
  <si>
    <t>NEOGEO竞技场</t>
    <phoneticPr fontId="1" type="noConversion"/>
  </si>
  <si>
    <t>流风之舞</t>
    <phoneticPr fontId="1" type="noConversion"/>
  </si>
  <si>
    <t>秘奥义.再来一次嘛</t>
    <phoneticPr fontId="1" type="noConversion"/>
  </si>
  <si>
    <t>穿云</t>
    <phoneticPr fontId="1" type="noConversion"/>
  </si>
  <si>
    <t>KY</t>
    <phoneticPr fontId="1" type="noConversion"/>
  </si>
  <si>
    <t>助攻</t>
    <phoneticPr fontId="1" type="noConversion"/>
  </si>
  <si>
    <t>1*2 + 1*4</t>
    <phoneticPr fontId="1" type="noConversion"/>
  </si>
  <si>
    <t>前方2格和上方4格（KY专用）</t>
    <phoneticPr fontId="1" type="noConversion"/>
  </si>
  <si>
    <t>助攻.十月</t>
    <phoneticPr fontId="1" type="noConversion"/>
  </si>
  <si>
    <t>暗</t>
    <phoneticPr fontId="1" type="noConversion"/>
  </si>
  <si>
    <t>KY</t>
    <phoneticPr fontId="1" type="noConversion"/>
  </si>
  <si>
    <t>GGXX</t>
    <phoneticPr fontId="1" type="noConversion"/>
  </si>
  <si>
    <t>助攻.水月天</t>
    <phoneticPr fontId="1" type="noConversion"/>
  </si>
  <si>
    <t>秘奥义.暗雷魔剑</t>
    <phoneticPr fontId="1" type="noConversion"/>
  </si>
  <si>
    <t>拳</t>
    <phoneticPr fontId="1" type="noConversion"/>
  </si>
  <si>
    <t>克里斯</t>
    <phoneticPr fontId="1" type="noConversion"/>
  </si>
  <si>
    <t>暗</t>
    <phoneticPr fontId="1" type="noConversion"/>
  </si>
  <si>
    <t>守护.溅射</t>
    <phoneticPr fontId="1" type="noConversion"/>
  </si>
  <si>
    <t>攻.撩拨</t>
    <phoneticPr fontId="1" type="noConversion"/>
  </si>
  <si>
    <t>Chris</t>
    <phoneticPr fontId="1" type="noConversion"/>
  </si>
  <si>
    <t>庆一郎</t>
    <phoneticPr fontId="1" type="noConversion"/>
  </si>
  <si>
    <t>剑</t>
    <phoneticPr fontId="1" type="noConversion"/>
  </si>
  <si>
    <t>助攻</t>
    <phoneticPr fontId="1" type="noConversion"/>
  </si>
  <si>
    <t>助攻.牙突</t>
    <phoneticPr fontId="1" type="noConversion"/>
  </si>
  <si>
    <t>天赋.新撰组的勇气</t>
    <phoneticPr fontId="1" type="noConversion"/>
  </si>
  <si>
    <t>QYL</t>
    <phoneticPr fontId="1" type="noConversion"/>
  </si>
  <si>
    <t>秘奥义.一击必杀</t>
    <phoneticPr fontId="1" type="noConversion"/>
  </si>
  <si>
    <t>七枷社</t>
    <phoneticPr fontId="1" type="noConversion"/>
  </si>
  <si>
    <r>
      <t>剑</t>
    </r>
    <r>
      <rPr>
        <sz val="10"/>
        <color rgb="FFCC00FF"/>
        <rFont val="微软雅黑"/>
        <family val="2"/>
        <charset val="134"/>
      </rPr>
      <t>暗</t>
    </r>
    <phoneticPr fontId="1" type="noConversion"/>
  </si>
  <si>
    <t>攻.打击换线</t>
    <phoneticPr fontId="1" type="noConversion"/>
  </si>
  <si>
    <t>拳</t>
    <phoneticPr fontId="1" type="noConversion"/>
  </si>
  <si>
    <t>秘奥义.全力重拳</t>
    <phoneticPr fontId="1" type="noConversion"/>
  </si>
  <si>
    <t>Yashiro</t>
    <phoneticPr fontId="1" type="noConversion"/>
  </si>
  <si>
    <t>6*1</t>
    <phoneticPr fontId="1" type="noConversion"/>
  </si>
  <si>
    <t>前方6格穿透</t>
    <phoneticPr fontId="1" type="noConversion"/>
  </si>
  <si>
    <t>秘奥义.粹大地</t>
    <phoneticPr fontId="1" type="noConversion"/>
  </si>
  <si>
    <t>马克西马</t>
    <phoneticPr fontId="1" type="noConversion"/>
  </si>
  <si>
    <t>福克斯</t>
    <phoneticPr fontId="1" type="noConversion"/>
  </si>
  <si>
    <t>K9999</t>
    <phoneticPr fontId="1" type="noConversion"/>
  </si>
  <si>
    <t>剑</t>
    <phoneticPr fontId="1" type="noConversion"/>
  </si>
  <si>
    <t>光</t>
    <phoneticPr fontId="1" type="noConversion"/>
  </si>
  <si>
    <t>Tank</t>
    <phoneticPr fontId="1" type="noConversion"/>
  </si>
  <si>
    <t>助攻</t>
    <phoneticPr fontId="1" type="noConversion"/>
  </si>
  <si>
    <t>攻击</t>
    <phoneticPr fontId="1" type="noConversion"/>
  </si>
  <si>
    <t>攻击.爆炸重拳</t>
    <phoneticPr fontId="1" type="noConversion"/>
  </si>
  <si>
    <t>攻击.滚开啊</t>
    <phoneticPr fontId="1" type="noConversion"/>
  </si>
  <si>
    <t>Maxima</t>
    <phoneticPr fontId="1" type="noConversion"/>
  </si>
  <si>
    <t>Fox</t>
    <phoneticPr fontId="1" type="noConversion"/>
  </si>
  <si>
    <t>K9999</t>
    <phoneticPr fontId="1" type="noConversion"/>
  </si>
  <si>
    <t>攻击.剑闪</t>
    <phoneticPr fontId="1" type="noConversion"/>
  </si>
  <si>
    <t>攻击</t>
    <phoneticPr fontId="1" type="noConversion"/>
  </si>
  <si>
    <t>拳术反击</t>
    <phoneticPr fontId="1" type="noConversion"/>
  </si>
  <si>
    <t>大蛇</t>
    <phoneticPr fontId="1" type="noConversion"/>
  </si>
  <si>
    <t>暗</t>
    <phoneticPr fontId="1" type="noConversion"/>
  </si>
  <si>
    <t>守护者</t>
    <phoneticPr fontId="1" type="noConversion"/>
  </si>
  <si>
    <t>破坏.弱化状态</t>
    <phoneticPr fontId="1" type="noConversion"/>
  </si>
  <si>
    <t>破坏.强化状态</t>
    <phoneticPr fontId="1" type="noConversion"/>
  </si>
  <si>
    <t>Orochi</t>
    <phoneticPr fontId="1" type="noConversion"/>
  </si>
  <si>
    <t>助攻.火阑降</t>
    <phoneticPr fontId="1" type="noConversion"/>
  </si>
  <si>
    <t>AK</t>
    <phoneticPr fontId="1" type="noConversion"/>
  </si>
  <si>
    <t>暗</t>
    <phoneticPr fontId="1" type="noConversion"/>
  </si>
  <si>
    <t>攻击</t>
    <phoneticPr fontId="1" type="noConversion"/>
  </si>
  <si>
    <t>剑</t>
    <phoneticPr fontId="1" type="noConversion"/>
  </si>
  <si>
    <t>光</t>
    <phoneticPr fontId="1" type="noConversion"/>
  </si>
  <si>
    <t>暗</t>
    <phoneticPr fontId="1" type="noConversion"/>
  </si>
  <si>
    <t>攻击.慢性毒</t>
    <phoneticPr fontId="1" type="noConversion"/>
  </si>
  <si>
    <t>天赋.邪教的信仰</t>
    <phoneticPr fontId="1" type="noConversion"/>
  </si>
  <si>
    <t>技能.死亡宣告</t>
    <phoneticPr fontId="1" type="noConversion"/>
  </si>
  <si>
    <t>AK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</si>
</sst>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1"/>
      <name val="宋体"/>
      <family val="2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10"/>
      <color rgb="FFFF0000"/>
      <name val="微软雅黑"/>
      <family val="2"/>
      <charset val="134"/>
    </font>
    <font>
      <sz val="10"/>
      <color theme="9" tint="-0.499984740745262"/>
      <name val="微软雅黑"/>
      <family val="2"/>
      <charset val="134"/>
    </font>
    <font>
      <b/>
      <sz val="9"/>
      <color indexed="81"/>
      <name val="宋体"/>
      <family val="3"/>
      <charset val="134"/>
    </font>
    <font>
      <sz val="10"/>
      <name val="微软雅黑"/>
      <family val="2"/>
      <charset val="134"/>
    </font>
    <font>
      <sz val="10"/>
      <color rgb="FFCC00FF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28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176" fontId="3" fillId="6" borderId="4" xfId="0" applyNumberFormat="1" applyFont="1" applyFill="1" applyBorder="1" applyAlignment="1">
      <alignment horizontal="center" vertical="center"/>
    </xf>
    <xf numFmtId="176" fontId="3" fillId="6" borderId="0" xfId="0" applyNumberFormat="1" applyFont="1" applyFill="1" applyBorder="1" applyAlignment="1">
      <alignment horizontal="center" vertical="center"/>
    </xf>
    <xf numFmtId="176" fontId="3" fillId="6" borderId="0" xfId="0" applyNumberFormat="1" applyFont="1" applyFill="1" applyAlignment="1">
      <alignment horizontal="center" vertical="center"/>
    </xf>
    <xf numFmtId="176" fontId="3" fillId="6" borderId="3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8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25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rgb="FF009900"/>
      </font>
    </dxf>
    <dxf>
      <font>
        <color rgb="FFCC00FF"/>
      </font>
    </dxf>
    <dxf>
      <font>
        <color rgb="FFFF9900"/>
      </font>
    </dxf>
    <dxf>
      <font>
        <color rgb="FFFF0000"/>
      </font>
    </dxf>
    <dxf>
      <font>
        <color theme="0" tint="-0.24994659260841701"/>
      </font>
    </dxf>
    <dxf>
      <font>
        <color theme="0" tint="-0.24994659260841701"/>
      </font>
    </dxf>
    <dxf>
      <font>
        <color rgb="FF009900"/>
      </font>
    </dxf>
    <dxf>
      <font>
        <color rgb="FFCC00FF"/>
      </font>
    </dxf>
    <dxf>
      <font>
        <color rgb="FFFF9900"/>
      </font>
    </dxf>
    <dxf>
      <font>
        <color rgb="FF009900"/>
      </font>
    </dxf>
    <dxf>
      <font>
        <color rgb="FFCC00FF"/>
      </font>
    </dxf>
    <dxf>
      <font>
        <color rgb="FFFF9900"/>
      </font>
    </dxf>
    <dxf>
      <font>
        <color rgb="FF009900"/>
      </font>
    </dxf>
    <dxf>
      <font>
        <color rgb="FFCC00FF"/>
      </font>
    </dxf>
    <dxf>
      <font>
        <color rgb="FFFF9900"/>
      </font>
    </dxf>
    <dxf>
      <font>
        <color rgb="FFFF0000"/>
      </font>
    </dxf>
    <dxf>
      <font>
        <color rgb="FF009900"/>
      </font>
    </dxf>
    <dxf>
      <font>
        <color rgb="FFCC00FF"/>
      </font>
    </dxf>
    <dxf>
      <font>
        <color rgb="FFFF9900"/>
      </font>
    </dxf>
    <dxf>
      <font>
        <color theme="0" tint="-0.24994659260841701"/>
      </font>
    </dxf>
  </dxfs>
  <tableStyles count="0" defaultTableStyle="TableStyleMedium9" defaultPivotStyle="PivotStyleLight16"/>
  <colors>
    <mruColors>
      <color rgb="FFCC00FF"/>
      <color rgb="FF009900"/>
      <color rgb="FFFF99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Foundry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9"/>
  <sheetViews>
    <sheetView topLeftCell="I1" workbookViewId="0">
      <selection activeCell="J18" sqref="J18"/>
    </sheetView>
  </sheetViews>
  <sheetFormatPr defaultRowHeight="18.75" customHeight="1"/>
  <cols>
    <col min="1" max="1" width="9" style="3"/>
    <col min="2" max="2" width="11.375" style="3" bestFit="1" customWidth="1"/>
    <col min="3" max="3" width="8" style="8" bestFit="1" customWidth="1"/>
    <col min="4" max="4" width="10.625" style="8" bestFit="1" customWidth="1"/>
    <col min="5" max="5" width="10.625" style="3" bestFit="1" customWidth="1"/>
    <col min="6" max="6" width="13.125" style="8" bestFit="1" customWidth="1"/>
    <col min="7" max="7" width="9" style="8"/>
    <col min="8" max="8" width="15" style="3" bestFit="1" customWidth="1"/>
    <col min="9" max="9" width="11.375" style="3" bestFit="1" customWidth="1"/>
    <col min="10" max="10" width="26" style="3" customWidth="1"/>
    <col min="11" max="11" width="8.875" style="7" customWidth="1"/>
    <col min="12" max="12" width="10.75" style="3" customWidth="1"/>
    <col min="13" max="13" width="10.375" style="3" customWidth="1"/>
    <col min="14" max="14" width="10.25" style="3" customWidth="1"/>
    <col min="15" max="15" width="9.5" style="3" customWidth="1"/>
    <col min="16" max="18" width="9" style="3"/>
    <col min="19" max="19" width="11.625" style="74" customWidth="1"/>
    <col min="20" max="20" width="45" style="3" customWidth="1"/>
    <col min="21" max="21" width="37.5" style="3" customWidth="1"/>
    <col min="22" max="16384" width="9" style="3"/>
  </cols>
  <sheetData>
    <row r="1" spans="1:21" s="5" customFormat="1" ht="18.75" customHeight="1">
      <c r="A1" s="5" t="s">
        <v>15</v>
      </c>
      <c r="B1" s="5" t="s">
        <v>10</v>
      </c>
      <c r="C1" s="6" t="s">
        <v>4</v>
      </c>
      <c r="D1" s="6" t="s">
        <v>6</v>
      </c>
      <c r="E1" s="5" t="s">
        <v>5</v>
      </c>
      <c r="F1" s="6" t="s">
        <v>7</v>
      </c>
      <c r="G1" s="6" t="s">
        <v>8</v>
      </c>
      <c r="H1" s="5" t="s">
        <v>9</v>
      </c>
      <c r="I1" s="5" t="s">
        <v>11</v>
      </c>
      <c r="J1" s="5" t="s">
        <v>18</v>
      </c>
      <c r="K1" s="13" t="s">
        <v>48</v>
      </c>
      <c r="L1" s="5" t="s">
        <v>44</v>
      </c>
      <c r="M1" s="5" t="s">
        <v>45</v>
      </c>
      <c r="N1" s="5" t="s">
        <v>47</v>
      </c>
      <c r="O1" s="5" t="s">
        <v>46</v>
      </c>
      <c r="P1" s="13" t="s">
        <v>49</v>
      </c>
      <c r="Q1" s="13" t="s">
        <v>50</v>
      </c>
      <c r="R1" s="5" t="s">
        <v>51</v>
      </c>
      <c r="S1" s="75" t="s">
        <v>288</v>
      </c>
      <c r="T1" s="136" t="s">
        <v>479</v>
      </c>
      <c r="U1" s="45"/>
    </row>
    <row r="2" spans="1:21" ht="18.75" customHeight="1">
      <c r="A2" s="217" t="s">
        <v>16</v>
      </c>
      <c r="B2" s="3" t="s">
        <v>33</v>
      </c>
      <c r="C2" s="4">
        <v>5</v>
      </c>
      <c r="D2" s="4">
        <v>8</v>
      </c>
      <c r="E2" s="3">
        <f t="shared" ref="E2:E13" si="0">INT(D2+C2*1.5)</f>
        <v>15</v>
      </c>
      <c r="F2" s="4">
        <v>9</v>
      </c>
      <c r="G2" s="4">
        <v>6</v>
      </c>
      <c r="H2" s="3">
        <f>INT((F2+G2)*(D2+E2)*C2/2 / 60)</f>
        <v>14</v>
      </c>
      <c r="I2" s="3" t="s">
        <v>12</v>
      </c>
      <c r="J2" s="3" t="s">
        <v>19</v>
      </c>
      <c r="K2" s="14">
        <v>3</v>
      </c>
      <c r="L2" s="3">
        <f>INT((D2+E2)*C2/2*K2)</f>
        <v>172</v>
      </c>
      <c r="M2" s="3">
        <v>3</v>
      </c>
      <c r="N2" s="12">
        <f>M2*计算公式!$E$3+计算公式!$G$3</f>
        <v>430.28571428571428</v>
      </c>
      <c r="O2" s="3">
        <f>INT(N2*L2)</f>
        <v>74009</v>
      </c>
      <c r="P2" s="14">
        <v>4</v>
      </c>
      <c r="Q2" s="14">
        <v>3</v>
      </c>
      <c r="R2" s="3">
        <f>INT(O2*(P2*Q2)/2  /计算公式!F$3 /  100)</f>
        <v>2960</v>
      </c>
      <c r="S2" s="74">
        <f>INT(R2/C2 * 0.6) * 3</f>
        <v>1065</v>
      </c>
      <c r="T2" s="135" t="s">
        <v>480</v>
      </c>
      <c r="U2" s="44"/>
    </row>
    <row r="3" spans="1:21" ht="18.75" customHeight="1">
      <c r="A3" s="216"/>
      <c r="B3" s="3" t="s">
        <v>34</v>
      </c>
      <c r="C3" s="4">
        <v>5</v>
      </c>
      <c r="D3" s="4">
        <v>8</v>
      </c>
      <c r="E3" s="3">
        <f t="shared" si="0"/>
        <v>15</v>
      </c>
      <c r="F3" s="4">
        <v>9</v>
      </c>
      <c r="G3" s="4">
        <v>6</v>
      </c>
      <c r="H3" s="3">
        <f t="shared" ref="H3:H12" si="1">INT((F3+G3)*(D3+E3)*C3/2 / 60)</f>
        <v>14</v>
      </c>
      <c r="I3" s="3" t="s">
        <v>13</v>
      </c>
      <c r="J3" s="3" t="s">
        <v>19</v>
      </c>
      <c r="K3" s="14">
        <v>3</v>
      </c>
      <c r="L3" s="7">
        <f t="shared" ref="L3:L13" si="2">INT((D3+E3)*C3/2*K3)</f>
        <v>172</v>
      </c>
      <c r="M3" s="3">
        <v>6</v>
      </c>
      <c r="N3" s="12">
        <f>M3*计算公式!$E$3+计算公式!$G$3</f>
        <v>485.57142857142856</v>
      </c>
      <c r="O3" s="7">
        <f t="shared" ref="O3:O13" si="3">INT(N3*L3)</f>
        <v>83518</v>
      </c>
      <c r="P3" s="14">
        <v>4</v>
      </c>
      <c r="Q3" s="14">
        <v>3.5</v>
      </c>
      <c r="R3" s="10">
        <f>INT(O3*(P3*Q3)/2  /计算公式!F$3 /  100)</f>
        <v>3897</v>
      </c>
      <c r="S3" s="74">
        <f t="shared" ref="S3:S12" si="4">INT(R3/C3 * 0.6) * 3</f>
        <v>1401</v>
      </c>
      <c r="T3" s="44"/>
    </row>
    <row r="4" spans="1:21" ht="18.75" customHeight="1">
      <c r="A4" s="216"/>
      <c r="B4" s="3">
        <v>1</v>
      </c>
      <c r="C4" s="4">
        <v>5</v>
      </c>
      <c r="D4" s="4">
        <v>9</v>
      </c>
      <c r="E4" s="3">
        <f t="shared" si="0"/>
        <v>16</v>
      </c>
      <c r="F4" s="4">
        <v>9</v>
      </c>
      <c r="G4" s="4">
        <v>6</v>
      </c>
      <c r="H4" s="3">
        <f t="shared" si="1"/>
        <v>15</v>
      </c>
      <c r="I4" s="3" t="s">
        <v>14</v>
      </c>
      <c r="J4" s="3" t="s">
        <v>19</v>
      </c>
      <c r="K4" s="14">
        <v>3</v>
      </c>
      <c r="L4" s="7">
        <f t="shared" si="2"/>
        <v>187</v>
      </c>
      <c r="M4" s="3">
        <v>10</v>
      </c>
      <c r="N4" s="12">
        <f>M4*计算公式!$E$3+计算公式!$G$3</f>
        <v>559.28571428571422</v>
      </c>
      <c r="O4" s="7">
        <f t="shared" si="3"/>
        <v>104586</v>
      </c>
      <c r="P4" s="14">
        <v>4</v>
      </c>
      <c r="Q4" s="14">
        <v>4</v>
      </c>
      <c r="R4" s="10">
        <f>INT(O4*(P4*Q4)/2  /计算公式!F$3 /  100)</f>
        <v>5577</v>
      </c>
      <c r="S4" s="74">
        <f t="shared" si="4"/>
        <v>2007</v>
      </c>
      <c r="T4" s="44"/>
    </row>
    <row r="5" spans="1:21" ht="18.75" customHeight="1">
      <c r="A5" s="216"/>
      <c r="B5" s="3">
        <v>2</v>
      </c>
      <c r="C5" s="4">
        <v>5</v>
      </c>
      <c r="D5" s="4">
        <v>10</v>
      </c>
      <c r="E5" s="3">
        <f t="shared" si="0"/>
        <v>17</v>
      </c>
      <c r="F5" s="4">
        <v>8</v>
      </c>
      <c r="G5" s="4">
        <v>6</v>
      </c>
      <c r="H5" s="3">
        <f t="shared" si="1"/>
        <v>15</v>
      </c>
      <c r="I5" s="3" t="s">
        <v>20</v>
      </c>
      <c r="J5" s="3" t="s">
        <v>24</v>
      </c>
      <c r="K5" s="14">
        <v>3</v>
      </c>
      <c r="L5" s="7">
        <f t="shared" si="2"/>
        <v>202</v>
      </c>
      <c r="M5" s="3">
        <v>15</v>
      </c>
      <c r="N5" s="12">
        <f>M5*计算公式!$E$3+计算公式!$G$3</f>
        <v>651.42857142857133</v>
      </c>
      <c r="O5" s="7">
        <f t="shared" si="3"/>
        <v>131588</v>
      </c>
      <c r="P5" s="14">
        <v>4</v>
      </c>
      <c r="Q5" s="14">
        <v>4.5</v>
      </c>
      <c r="R5" s="10">
        <f>INT(O5*(P5*Q5)/2  /计算公式!F$3 /  100)</f>
        <v>7895</v>
      </c>
      <c r="S5" s="74">
        <f t="shared" si="4"/>
        <v>2841</v>
      </c>
    </row>
    <row r="6" spans="1:21" ht="18.75" customHeight="1">
      <c r="A6" s="216"/>
      <c r="B6" s="3">
        <v>3</v>
      </c>
      <c r="C6" s="4">
        <v>6</v>
      </c>
      <c r="D6" s="4">
        <v>10</v>
      </c>
      <c r="E6" s="3">
        <f t="shared" si="0"/>
        <v>19</v>
      </c>
      <c r="F6" s="4">
        <v>8</v>
      </c>
      <c r="G6" s="4">
        <v>6</v>
      </c>
      <c r="H6" s="3">
        <f t="shared" si="1"/>
        <v>20</v>
      </c>
      <c r="I6" s="3" t="s">
        <v>31</v>
      </c>
      <c r="J6" s="3" t="s">
        <v>25</v>
      </c>
      <c r="K6" s="14">
        <v>3</v>
      </c>
      <c r="L6" s="7">
        <f t="shared" si="2"/>
        <v>261</v>
      </c>
      <c r="M6" s="3">
        <v>20</v>
      </c>
      <c r="N6" s="12">
        <f>M6*计算公式!$E$3+计算公式!$G$3</f>
        <v>743.57142857142856</v>
      </c>
      <c r="O6" s="7">
        <f t="shared" si="3"/>
        <v>194072</v>
      </c>
      <c r="P6" s="14">
        <v>4</v>
      </c>
      <c r="Q6" s="14">
        <v>4.5</v>
      </c>
      <c r="R6" s="10">
        <f>INT(O6*(P6*Q6)/2  /计算公式!F$3 /  100)</f>
        <v>11644</v>
      </c>
      <c r="S6" s="74">
        <f t="shared" si="4"/>
        <v>3492</v>
      </c>
    </row>
    <row r="7" spans="1:21" ht="18.75" customHeight="1">
      <c r="B7" s="3">
        <v>4</v>
      </c>
      <c r="C7" s="4">
        <v>7</v>
      </c>
      <c r="D7" s="4">
        <v>10</v>
      </c>
      <c r="E7" s="3">
        <f t="shared" si="0"/>
        <v>20</v>
      </c>
      <c r="F7" s="4">
        <v>8</v>
      </c>
      <c r="G7" s="4">
        <v>6</v>
      </c>
      <c r="H7" s="3">
        <f t="shared" ref="H7" si="5">INT((F7+G7)*(D7+E7)*C7/2 / 60)</f>
        <v>24</v>
      </c>
      <c r="I7" s="3" t="s">
        <v>21</v>
      </c>
      <c r="J7" s="3" t="s">
        <v>26</v>
      </c>
      <c r="K7" s="14">
        <v>3</v>
      </c>
      <c r="L7" s="7">
        <f t="shared" si="2"/>
        <v>315</v>
      </c>
      <c r="M7" s="3">
        <v>25</v>
      </c>
      <c r="N7" s="12">
        <f>M7*计算公式!$E$3+计算公式!$G$3</f>
        <v>835.71428571428567</v>
      </c>
      <c r="O7" s="7">
        <f t="shared" si="3"/>
        <v>263250</v>
      </c>
      <c r="P7" s="14">
        <v>4</v>
      </c>
      <c r="Q7" s="14">
        <v>4.5</v>
      </c>
      <c r="R7" s="10">
        <f>INT(O7*(P7*Q7)/2  /计算公式!F$3 /  100)</f>
        <v>15795</v>
      </c>
      <c r="S7" s="74">
        <f t="shared" si="4"/>
        <v>4059</v>
      </c>
    </row>
    <row r="8" spans="1:21" ht="18.75" customHeight="1">
      <c r="B8" s="3">
        <v>5</v>
      </c>
      <c r="C8" s="4">
        <v>8</v>
      </c>
      <c r="D8" s="4">
        <v>12</v>
      </c>
      <c r="E8" s="3">
        <f t="shared" si="0"/>
        <v>24</v>
      </c>
      <c r="F8" s="4">
        <v>8</v>
      </c>
      <c r="G8" s="4">
        <v>6</v>
      </c>
      <c r="H8" s="3">
        <f t="shared" si="1"/>
        <v>33</v>
      </c>
      <c r="I8" s="3" t="s">
        <v>17</v>
      </c>
      <c r="J8" s="3" t="s">
        <v>27</v>
      </c>
      <c r="K8" s="14">
        <v>3</v>
      </c>
      <c r="L8" s="7">
        <f t="shared" si="2"/>
        <v>432</v>
      </c>
      <c r="M8" s="3">
        <v>30</v>
      </c>
      <c r="N8" s="12">
        <f>M8*计算公式!$E$3+计算公式!$G$3</f>
        <v>927.85714285714278</v>
      </c>
      <c r="O8" s="7">
        <f t="shared" si="3"/>
        <v>400834</v>
      </c>
      <c r="P8" s="14">
        <v>4</v>
      </c>
      <c r="Q8" s="14">
        <v>4.5</v>
      </c>
      <c r="R8" s="10">
        <f>INT(O8*(P8*Q8)/2  /计算公式!F$3 /  100)</f>
        <v>24050</v>
      </c>
      <c r="S8" s="74">
        <f t="shared" si="4"/>
        <v>5409</v>
      </c>
    </row>
    <row r="9" spans="1:21" ht="18.75" customHeight="1">
      <c r="B9" s="3">
        <v>6</v>
      </c>
      <c r="C9" s="4">
        <v>9</v>
      </c>
      <c r="D9" s="4">
        <v>12</v>
      </c>
      <c r="E9" s="3">
        <f t="shared" si="0"/>
        <v>25</v>
      </c>
      <c r="F9" s="4">
        <v>8</v>
      </c>
      <c r="G9" s="4">
        <v>6</v>
      </c>
      <c r="H9" s="3">
        <f t="shared" ref="H9" si="6">INT((F9+G9)*(D9+E9)*C9/2 / 60)</f>
        <v>38</v>
      </c>
      <c r="I9" s="3" t="s">
        <v>22</v>
      </c>
      <c r="J9" s="3" t="s">
        <v>28</v>
      </c>
      <c r="K9" s="14">
        <v>3</v>
      </c>
      <c r="L9" s="7">
        <f t="shared" si="2"/>
        <v>499</v>
      </c>
      <c r="M9" s="3">
        <v>35</v>
      </c>
      <c r="N9" s="12">
        <f>M9*计算公式!$E$3+计算公式!$G$3</f>
        <v>1020</v>
      </c>
      <c r="O9" s="7">
        <f t="shared" si="3"/>
        <v>508980</v>
      </c>
      <c r="P9" s="14">
        <v>4</v>
      </c>
      <c r="Q9" s="14">
        <v>4.5</v>
      </c>
      <c r="R9" s="10">
        <f>INT(O9*(P9*Q9)/2  /计算公式!F$3 /  100)</f>
        <v>30538</v>
      </c>
      <c r="S9" s="74">
        <f t="shared" si="4"/>
        <v>6105</v>
      </c>
    </row>
    <row r="10" spans="1:21" ht="18.75" customHeight="1">
      <c r="B10" s="3">
        <v>7</v>
      </c>
      <c r="C10" s="4">
        <v>10</v>
      </c>
      <c r="D10" s="4">
        <v>15</v>
      </c>
      <c r="E10" s="3">
        <f t="shared" si="0"/>
        <v>30</v>
      </c>
      <c r="F10" s="4">
        <v>7</v>
      </c>
      <c r="G10" s="4">
        <v>6</v>
      </c>
      <c r="H10" s="3">
        <f t="shared" si="1"/>
        <v>48</v>
      </c>
      <c r="I10" s="3" t="s">
        <v>23</v>
      </c>
      <c r="J10" s="3" t="s">
        <v>29</v>
      </c>
      <c r="K10" s="14">
        <v>3</v>
      </c>
      <c r="L10" s="7">
        <f t="shared" si="2"/>
        <v>675</v>
      </c>
      <c r="M10" s="3">
        <v>40</v>
      </c>
      <c r="N10" s="12">
        <f>M10*计算公式!$E$3+计算公式!$G$3</f>
        <v>1112.1428571428571</v>
      </c>
      <c r="O10" s="7">
        <f t="shared" si="3"/>
        <v>750696</v>
      </c>
      <c r="P10" s="14">
        <v>4</v>
      </c>
      <c r="Q10" s="14">
        <v>4.5</v>
      </c>
      <c r="R10" s="10">
        <f>INT(O10*(P10*Q10)/2  /计算公式!F$3 /  100)</f>
        <v>45041</v>
      </c>
      <c r="S10" s="74">
        <f t="shared" si="4"/>
        <v>8106</v>
      </c>
    </row>
    <row r="11" spans="1:21" ht="18.75" customHeight="1">
      <c r="B11" s="3">
        <v>8</v>
      </c>
      <c r="C11" s="4">
        <v>10</v>
      </c>
      <c r="D11" s="4">
        <v>15</v>
      </c>
      <c r="E11" s="3">
        <f t="shared" si="0"/>
        <v>30</v>
      </c>
      <c r="F11" s="4">
        <v>7</v>
      </c>
      <c r="G11" s="4">
        <v>6</v>
      </c>
      <c r="H11" s="3">
        <f t="shared" ref="H11" si="7">INT((F11+G11)*(D11+E11)*C11/2 / 60)</f>
        <v>48</v>
      </c>
      <c r="I11" s="3" t="s">
        <v>37</v>
      </c>
      <c r="J11" s="3" t="s">
        <v>38</v>
      </c>
      <c r="K11" s="14">
        <v>3</v>
      </c>
      <c r="L11" s="7">
        <f t="shared" si="2"/>
        <v>675</v>
      </c>
      <c r="M11" s="3">
        <v>45</v>
      </c>
      <c r="N11" s="12">
        <f>M11*计算公式!$E$3+计算公式!$G$3</f>
        <v>1204.2857142857142</v>
      </c>
      <c r="O11" s="7">
        <f t="shared" si="3"/>
        <v>812892</v>
      </c>
      <c r="P11" s="14">
        <v>4</v>
      </c>
      <c r="Q11" s="14">
        <v>4.5</v>
      </c>
      <c r="R11" s="10">
        <f>INT(O11*(P11*Q11)/2  /计算公式!F$3 /  100)</f>
        <v>48773</v>
      </c>
      <c r="S11" s="74">
        <f t="shared" si="4"/>
        <v>8778</v>
      </c>
    </row>
    <row r="12" spans="1:21" ht="18.75" customHeight="1">
      <c r="B12" s="3">
        <v>9</v>
      </c>
      <c r="C12" s="4">
        <v>10</v>
      </c>
      <c r="D12" s="4">
        <v>15</v>
      </c>
      <c r="E12" s="3">
        <f t="shared" si="0"/>
        <v>30</v>
      </c>
      <c r="F12" s="4">
        <v>7</v>
      </c>
      <c r="G12" s="4">
        <v>6</v>
      </c>
      <c r="H12" s="3">
        <f t="shared" si="1"/>
        <v>48</v>
      </c>
      <c r="I12" s="3" t="s">
        <v>32</v>
      </c>
      <c r="J12" s="3" t="s">
        <v>30</v>
      </c>
      <c r="K12" s="14">
        <v>3</v>
      </c>
      <c r="L12" s="7">
        <f t="shared" si="2"/>
        <v>675</v>
      </c>
      <c r="M12" s="3">
        <v>50</v>
      </c>
      <c r="N12" s="12">
        <f>M12*计算公式!$E$3+计算公式!$G$3</f>
        <v>1296.4285714285713</v>
      </c>
      <c r="O12" s="7">
        <f t="shared" si="3"/>
        <v>875089</v>
      </c>
      <c r="P12" s="14">
        <v>4</v>
      </c>
      <c r="Q12" s="14">
        <v>4.5</v>
      </c>
      <c r="R12" s="10">
        <f>INT(O12*(P12*Q12)/2  /计算公式!F$3 /  100)</f>
        <v>52505</v>
      </c>
      <c r="S12" s="74">
        <f t="shared" si="4"/>
        <v>9450</v>
      </c>
    </row>
    <row r="13" spans="1:21" ht="18.75" customHeight="1">
      <c r="B13" s="3">
        <v>10</v>
      </c>
      <c r="C13" s="4">
        <v>15</v>
      </c>
      <c r="D13" s="4">
        <v>20</v>
      </c>
      <c r="E13" s="3">
        <f t="shared" si="0"/>
        <v>42</v>
      </c>
      <c r="F13" s="4">
        <v>6</v>
      </c>
      <c r="G13" s="4">
        <v>6</v>
      </c>
      <c r="H13" s="3">
        <f>INT((F13+G13)*(D13+E13)*C13/2 / 60)</f>
        <v>93</v>
      </c>
      <c r="I13" s="3" t="s">
        <v>35</v>
      </c>
      <c r="J13" s="3" t="s">
        <v>36</v>
      </c>
      <c r="K13" s="14">
        <v>3</v>
      </c>
      <c r="L13" s="7">
        <f t="shared" si="2"/>
        <v>1395</v>
      </c>
      <c r="M13" s="3">
        <v>70</v>
      </c>
      <c r="N13" s="12">
        <f>M13*计算公式!$E$3+计算公式!$G$3</f>
        <v>1665</v>
      </c>
      <c r="O13" s="7">
        <f t="shared" si="3"/>
        <v>2322675</v>
      </c>
      <c r="P13" s="14">
        <v>4</v>
      </c>
      <c r="Q13" s="14">
        <v>4.5</v>
      </c>
      <c r="R13" s="10">
        <f>INT(O13*(P13*Q13)/2  /计算公式!F$3 /  100)</f>
        <v>139360</v>
      </c>
      <c r="S13" s="74">
        <f>INT(R13/C13 * 0.6) * 3</f>
        <v>16722</v>
      </c>
    </row>
    <row r="14" spans="1:21" s="8" customFormat="1" ht="18.75" customHeight="1"/>
    <row r="15" spans="1:21" ht="18.75" customHeight="1">
      <c r="A15" s="216" t="s">
        <v>43</v>
      </c>
      <c r="B15" s="216"/>
    </row>
    <row r="16" spans="1:21" ht="18.75" customHeight="1">
      <c r="A16" s="2" t="s">
        <v>0</v>
      </c>
      <c r="B16" s="9" t="s">
        <v>39</v>
      </c>
      <c r="C16" s="1"/>
      <c r="D16" s="1"/>
      <c r="E16" s="1"/>
      <c r="F16" s="1"/>
      <c r="G16" s="1"/>
      <c r="H16" s="1"/>
      <c r="I16" s="1"/>
      <c r="J16" s="1"/>
      <c r="K16" s="1"/>
    </row>
    <row r="17" spans="1:11" ht="18.75" customHeight="1">
      <c r="A17" s="2" t="s">
        <v>1</v>
      </c>
      <c r="B17" s="9" t="s">
        <v>40</v>
      </c>
      <c r="C17" s="1"/>
      <c r="D17" s="1"/>
      <c r="E17" s="1"/>
      <c r="F17" s="1"/>
      <c r="G17" s="1"/>
      <c r="H17" s="1"/>
      <c r="I17" s="1"/>
      <c r="J17" s="1"/>
      <c r="K17" s="1"/>
    </row>
    <row r="18" spans="1:11" ht="18.75" customHeight="1">
      <c r="A18" s="2" t="s">
        <v>2</v>
      </c>
      <c r="B18" s="9" t="s">
        <v>41</v>
      </c>
      <c r="C18" s="1"/>
      <c r="D18" s="1"/>
      <c r="E18" s="1"/>
      <c r="F18" s="1"/>
      <c r="G18" s="1"/>
      <c r="H18" s="1"/>
      <c r="I18" s="1"/>
      <c r="J18" s="1"/>
      <c r="K18" s="1"/>
    </row>
    <row r="19" spans="1:11" ht="18.75" customHeight="1">
      <c r="A19" s="2" t="s">
        <v>3</v>
      </c>
      <c r="B19" s="9" t="s">
        <v>42</v>
      </c>
      <c r="C19" s="1"/>
      <c r="D19" s="1"/>
      <c r="E19" s="1"/>
      <c r="F19" s="1"/>
      <c r="G19" s="1"/>
      <c r="H19" s="1"/>
      <c r="I19" s="1"/>
      <c r="J19" s="1"/>
      <c r="K19" s="1"/>
    </row>
  </sheetData>
  <mergeCells count="2">
    <mergeCell ref="A15:B15"/>
    <mergeCell ref="A2:A6"/>
  </mergeCells>
  <phoneticPr fontId="1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77"/>
  <sheetViews>
    <sheetView tabSelected="1" workbookViewId="0">
      <pane xSplit="1" ySplit="2" topLeftCell="BA3" activePane="bottomRight" state="frozen"/>
      <selection pane="topRight" activeCell="B1" sqref="B1"/>
      <selection pane="bottomLeft" activeCell="A3" sqref="A3"/>
      <selection pane="bottomRight" activeCell="BJ5" sqref="BJ5"/>
    </sheetView>
  </sheetViews>
  <sheetFormatPr defaultRowHeight="15" customHeight="1"/>
  <cols>
    <col min="1" max="1" width="11.75" style="10" customWidth="1"/>
    <col min="2" max="2" width="5.5" style="53" bestFit="1" customWidth="1"/>
    <col min="3" max="3" width="8.875" style="29" bestFit="1" customWidth="1"/>
    <col min="4" max="4" width="4.25" style="10" customWidth="1"/>
    <col min="5" max="5" width="6" style="30" bestFit="1" customWidth="1"/>
    <col min="6" max="6" width="7.5" style="31" customWidth="1"/>
    <col min="7" max="7" width="6.875" style="10" bestFit="1" customWidth="1"/>
    <col min="8" max="8" width="6.875" style="32" bestFit="1" customWidth="1"/>
    <col min="9" max="9" width="6.875" style="33" bestFit="1" customWidth="1"/>
    <col min="10" max="10" width="4.75" style="10" customWidth="1"/>
    <col min="11" max="11" width="4.875" style="30" bestFit="1" customWidth="1"/>
    <col min="12" max="13" width="5.5" style="10" customWidth="1"/>
    <col min="14" max="14" width="5.5" style="29" customWidth="1"/>
    <col min="15" max="15" width="4.875" style="10" bestFit="1" customWidth="1"/>
    <col min="16" max="16" width="4.5" style="10" bestFit="1" customWidth="1"/>
    <col min="17" max="17" width="5" style="10" bestFit="1" customWidth="1"/>
    <col min="18" max="18" width="5" style="31" bestFit="1" customWidth="1"/>
    <col min="19" max="19" width="9.625" style="30" bestFit="1" customWidth="1"/>
    <col min="20" max="20" width="4.75" style="10" bestFit="1" customWidth="1"/>
    <col min="21" max="21" width="6.625" style="10" customWidth="1"/>
    <col min="22" max="22" width="4.875" style="10" customWidth="1"/>
    <col min="23" max="23" width="5" style="10" customWidth="1"/>
    <col min="24" max="24" width="6.75" style="10" bestFit="1" customWidth="1"/>
    <col min="25" max="25" width="5.875" style="34" bestFit="1" customWidth="1"/>
    <col min="26" max="26" width="5.75" style="8" customWidth="1"/>
    <col min="27" max="28" width="4.75" style="8" bestFit="1" customWidth="1"/>
    <col min="29" max="29" width="4.75" style="43" customWidth="1"/>
    <col min="30" max="30" width="5.625" style="29" customWidth="1"/>
    <col min="31" max="31" width="10.625" style="30" customWidth="1"/>
    <col min="32" max="32" width="4.75" style="10" bestFit="1" customWidth="1"/>
    <col min="33" max="33" width="6.625" style="10" customWidth="1"/>
    <col min="34" max="34" width="4.875" style="10" customWidth="1"/>
    <col min="35" max="35" width="5" style="10" customWidth="1"/>
    <col min="36" max="36" width="6.75" style="10" bestFit="1" customWidth="1"/>
    <col min="37" max="37" width="5.875" style="34" bestFit="1" customWidth="1"/>
    <col min="38" max="38" width="5.75" style="8" customWidth="1"/>
    <col min="39" max="40" width="4.75" style="8" bestFit="1" customWidth="1"/>
    <col min="41" max="41" width="4.75" style="37" customWidth="1"/>
    <col min="42" max="42" width="5.5" style="41" customWidth="1"/>
    <col min="43" max="43" width="6.25" style="29" bestFit="1" customWidth="1"/>
    <col min="44" max="44" width="13.625" style="30" bestFit="1" customWidth="1"/>
    <col min="45" max="45" width="4.75" style="10" bestFit="1" customWidth="1"/>
    <col min="46" max="46" width="6.625" style="10" customWidth="1"/>
    <col min="47" max="47" width="4.875" style="10" customWidth="1"/>
    <col min="48" max="48" width="5" style="10" customWidth="1"/>
    <col min="49" max="49" width="6.75" style="10" bestFit="1" customWidth="1"/>
    <col min="50" max="50" width="5.75" style="34" customWidth="1"/>
    <col min="51" max="51" width="5.75" style="8" customWidth="1"/>
    <col min="52" max="53" width="4.75" style="8" bestFit="1" customWidth="1"/>
    <col min="54" max="54" width="6.5" style="37" bestFit="1" customWidth="1"/>
    <col min="55" max="55" width="4.75" style="41" customWidth="1"/>
    <col min="56" max="56" width="5.75" style="83" customWidth="1"/>
    <col min="57" max="57" width="14.375" style="82" bestFit="1" customWidth="1"/>
    <col min="58" max="58" width="16" style="10" bestFit="1" customWidth="1"/>
    <col min="59" max="59" width="8" style="49" bestFit="1" customWidth="1"/>
    <col min="60" max="60" width="7.875" style="49" bestFit="1" customWidth="1"/>
    <col min="61" max="61" width="7" style="49" bestFit="1" customWidth="1"/>
    <col min="62" max="62" width="7.375" style="49" bestFit="1" customWidth="1"/>
    <col min="63" max="63" width="8.375" style="49" bestFit="1" customWidth="1"/>
    <col min="64" max="64" width="7.375" style="49" bestFit="1" customWidth="1"/>
    <col min="65" max="65" width="8.375" style="49" bestFit="1" customWidth="1"/>
    <col min="66" max="68" width="4.75" style="10" bestFit="1" customWidth="1"/>
    <col min="69" max="69" width="6.375" style="10" bestFit="1" customWidth="1"/>
    <col min="70" max="70" width="5.875" style="10" bestFit="1" customWidth="1"/>
    <col min="71" max="71" width="7.375" style="53" bestFit="1" customWidth="1"/>
    <col min="72" max="72" width="5.875" style="10" bestFit="1" customWidth="1"/>
    <col min="73" max="73" width="7.375" style="53" bestFit="1" customWidth="1"/>
    <col min="74" max="74" width="5.875" style="53" bestFit="1" customWidth="1"/>
    <col min="75" max="75" width="7.375" style="53" customWidth="1"/>
    <col min="76" max="76" width="5.875" style="53" bestFit="1" customWidth="1"/>
    <col min="77" max="77" width="7.375" style="10" bestFit="1" customWidth="1"/>
    <col min="78" max="16384" width="9" style="10"/>
  </cols>
  <sheetData>
    <row r="1" spans="1:77" ht="15" customHeight="1">
      <c r="A1" s="216" t="s">
        <v>57</v>
      </c>
      <c r="B1" s="216" t="s">
        <v>212</v>
      </c>
      <c r="C1" s="221" t="s">
        <v>56</v>
      </c>
      <c r="D1" s="226" t="s">
        <v>72</v>
      </c>
      <c r="E1" s="219" t="s">
        <v>55</v>
      </c>
      <c r="F1" s="220"/>
      <c r="G1" s="220"/>
      <c r="H1" s="220"/>
      <c r="I1" s="221"/>
      <c r="J1" s="223" t="s">
        <v>53</v>
      </c>
      <c r="K1" s="219" t="s">
        <v>52</v>
      </c>
      <c r="L1" s="220"/>
      <c r="M1" s="220"/>
      <c r="N1" s="221"/>
      <c r="O1" s="219" t="s">
        <v>54</v>
      </c>
      <c r="P1" s="220"/>
      <c r="Q1" s="220"/>
      <c r="R1" s="221"/>
      <c r="S1" s="219" t="s">
        <v>73</v>
      </c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1"/>
      <c r="AE1" s="219" t="s">
        <v>102</v>
      </c>
      <c r="AF1" s="220"/>
      <c r="AG1" s="220"/>
      <c r="AH1" s="220"/>
      <c r="AI1" s="220"/>
      <c r="AJ1" s="220"/>
      <c r="AK1" s="220"/>
      <c r="AL1" s="220"/>
      <c r="AM1" s="220"/>
      <c r="AN1" s="220"/>
      <c r="AO1" s="220"/>
      <c r="AP1" s="220"/>
      <c r="AQ1" s="221"/>
      <c r="AR1" s="219" t="s">
        <v>103</v>
      </c>
      <c r="AS1" s="220"/>
      <c r="AT1" s="220"/>
      <c r="AU1" s="220"/>
      <c r="AV1" s="220"/>
      <c r="AW1" s="220"/>
      <c r="AX1" s="220"/>
      <c r="AY1" s="220"/>
      <c r="AZ1" s="220"/>
      <c r="BA1" s="220"/>
      <c r="BB1" s="220"/>
      <c r="BC1" s="220"/>
      <c r="BD1" s="221"/>
      <c r="BE1" s="219" t="s">
        <v>107</v>
      </c>
      <c r="BF1" s="216" t="s">
        <v>109</v>
      </c>
      <c r="BG1" s="216" t="s">
        <v>110</v>
      </c>
      <c r="BH1" s="216"/>
      <c r="BI1" s="216"/>
      <c r="BJ1" s="216"/>
      <c r="BK1" s="216"/>
      <c r="BL1" s="216"/>
      <c r="BM1" s="216"/>
      <c r="BN1" s="216" t="s">
        <v>198</v>
      </c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</row>
    <row r="2" spans="1:77" s="81" customFormat="1" ht="15" customHeight="1">
      <c r="A2" s="218"/>
      <c r="B2" s="218"/>
      <c r="C2" s="225"/>
      <c r="D2" s="227"/>
      <c r="E2" s="84" t="s">
        <v>74</v>
      </c>
      <c r="F2" s="81" t="s">
        <v>75</v>
      </c>
      <c r="G2" s="81" t="s">
        <v>76</v>
      </c>
      <c r="H2" s="16" t="s">
        <v>77</v>
      </c>
      <c r="I2" s="17" t="s">
        <v>78</v>
      </c>
      <c r="J2" s="224"/>
      <c r="K2" s="84" t="s">
        <v>79</v>
      </c>
      <c r="L2" s="81" t="s">
        <v>80</v>
      </c>
      <c r="M2" s="81" t="s">
        <v>81</v>
      </c>
      <c r="N2" s="85" t="s">
        <v>82</v>
      </c>
      <c r="O2" s="81" t="s">
        <v>79</v>
      </c>
      <c r="P2" s="81" t="s">
        <v>80</v>
      </c>
      <c r="Q2" s="81" t="s">
        <v>81</v>
      </c>
      <c r="R2" s="85" t="s">
        <v>82</v>
      </c>
      <c r="S2" s="84" t="s">
        <v>83</v>
      </c>
      <c r="T2" s="81" t="s">
        <v>84</v>
      </c>
      <c r="U2" s="81" t="s">
        <v>85</v>
      </c>
      <c r="V2" s="81" t="s">
        <v>86</v>
      </c>
      <c r="W2" s="81" t="s">
        <v>87</v>
      </c>
      <c r="X2" s="81" t="s">
        <v>88</v>
      </c>
      <c r="Y2" s="19" t="s">
        <v>64</v>
      </c>
      <c r="Z2" s="20" t="s">
        <v>89</v>
      </c>
      <c r="AA2" s="20" t="s">
        <v>105</v>
      </c>
      <c r="AB2" s="20" t="s">
        <v>104</v>
      </c>
      <c r="AC2" s="39" t="s">
        <v>125</v>
      </c>
      <c r="AD2" s="85" t="s">
        <v>220</v>
      </c>
      <c r="AE2" s="84" t="s">
        <v>83</v>
      </c>
      <c r="AF2" s="81" t="s">
        <v>84</v>
      </c>
      <c r="AG2" s="81" t="s">
        <v>85</v>
      </c>
      <c r="AH2" s="81" t="s">
        <v>86</v>
      </c>
      <c r="AI2" s="81" t="s">
        <v>87</v>
      </c>
      <c r="AJ2" s="81" t="s">
        <v>88</v>
      </c>
      <c r="AK2" s="19" t="s">
        <v>64</v>
      </c>
      <c r="AL2" s="20" t="s">
        <v>89</v>
      </c>
      <c r="AM2" s="20" t="s">
        <v>105</v>
      </c>
      <c r="AN2" s="20" t="s">
        <v>104</v>
      </c>
      <c r="AO2" s="35" t="s">
        <v>69</v>
      </c>
      <c r="AP2" s="42" t="s">
        <v>125</v>
      </c>
      <c r="AQ2" s="85" t="s">
        <v>90</v>
      </c>
      <c r="AR2" s="84" t="s">
        <v>83</v>
      </c>
      <c r="AS2" s="81" t="s">
        <v>84</v>
      </c>
      <c r="AT2" s="81" t="s">
        <v>85</v>
      </c>
      <c r="AU2" s="81" t="s">
        <v>86</v>
      </c>
      <c r="AV2" s="81" t="s">
        <v>87</v>
      </c>
      <c r="AW2" s="81" t="s">
        <v>88</v>
      </c>
      <c r="AX2" s="19" t="s">
        <v>64</v>
      </c>
      <c r="AY2" s="20" t="s">
        <v>89</v>
      </c>
      <c r="AZ2" s="20" t="s">
        <v>105</v>
      </c>
      <c r="BA2" s="20" t="s">
        <v>104</v>
      </c>
      <c r="BB2" s="35" t="s">
        <v>69</v>
      </c>
      <c r="BC2" s="39" t="s">
        <v>125</v>
      </c>
      <c r="BD2" s="81" t="s">
        <v>90</v>
      </c>
      <c r="BE2" s="222"/>
      <c r="BF2" s="218"/>
      <c r="BG2" s="81" t="s">
        <v>189</v>
      </c>
      <c r="BH2" s="81" t="s">
        <v>190</v>
      </c>
      <c r="BI2" s="81" t="s">
        <v>196</v>
      </c>
      <c r="BJ2" s="81" t="s">
        <v>191</v>
      </c>
      <c r="BK2" s="81" t="s">
        <v>192</v>
      </c>
      <c r="BL2" s="81" t="s">
        <v>193</v>
      </c>
      <c r="BM2" s="81" t="s">
        <v>194</v>
      </c>
      <c r="BN2" s="81" t="s">
        <v>200</v>
      </c>
      <c r="BO2" s="81" t="s">
        <v>201</v>
      </c>
      <c r="BP2" s="81" t="s">
        <v>202</v>
      </c>
      <c r="BQ2" s="81" t="s">
        <v>203</v>
      </c>
      <c r="BR2" s="81" t="s">
        <v>227</v>
      </c>
      <c r="BS2" s="81" t="s">
        <v>229</v>
      </c>
      <c r="BT2" s="81" t="s">
        <v>228</v>
      </c>
      <c r="BU2" s="81" t="s">
        <v>230</v>
      </c>
      <c r="BV2" s="81" t="s">
        <v>232</v>
      </c>
      <c r="BW2" s="81" t="s">
        <v>233</v>
      </c>
      <c r="BX2" s="81" t="s">
        <v>234</v>
      </c>
      <c r="BY2" s="81" t="s">
        <v>235</v>
      </c>
    </row>
    <row r="3" spans="1:77" s="21" customFormat="1" ht="15" customHeight="1">
      <c r="A3" s="21" t="s">
        <v>91</v>
      </c>
      <c r="C3" s="22" t="s">
        <v>92</v>
      </c>
      <c r="D3" s="21">
        <v>1</v>
      </c>
      <c r="E3" s="23">
        <f>AVERAGE(E4:E10)</f>
        <v>18.428571428571427</v>
      </c>
      <c r="F3" s="24">
        <f>AVERAGE(F4:F10)</f>
        <v>1.5</v>
      </c>
      <c r="G3" s="25">
        <f t="shared" ref="G3:I3" si="0">AVERAGE(G4:G10)</f>
        <v>375</v>
      </c>
      <c r="H3" s="25">
        <f t="shared" si="0"/>
        <v>927.85714285714289</v>
      </c>
      <c r="I3" s="26">
        <f t="shared" si="0"/>
        <v>1296.4285714285713</v>
      </c>
      <c r="J3" s="21" t="s">
        <v>93</v>
      </c>
      <c r="K3" s="27">
        <f>AVERAGE(K4:K10)</f>
        <v>5.7142857142857144</v>
      </c>
      <c r="L3" s="21">
        <f t="shared" ref="L3:R3" si="1">AVERAGE(L4:L10)</f>
        <v>135.71428571428572</v>
      </c>
      <c r="M3" s="21">
        <f t="shared" si="1"/>
        <v>307.14285714285717</v>
      </c>
      <c r="N3" s="22">
        <f t="shared" si="1"/>
        <v>421.42857142857144</v>
      </c>
      <c r="O3" s="21">
        <f t="shared" si="1"/>
        <v>3.4285714285714284</v>
      </c>
      <c r="P3" s="21">
        <f t="shared" si="1"/>
        <v>13.571428571428571</v>
      </c>
      <c r="Q3" s="21">
        <f t="shared" si="1"/>
        <v>116.42857142857143</v>
      </c>
      <c r="R3" s="28">
        <f t="shared" si="1"/>
        <v>185</v>
      </c>
      <c r="S3" s="27"/>
      <c r="AC3" s="40"/>
      <c r="AD3" s="22"/>
      <c r="AE3" s="27"/>
      <c r="AO3" s="36"/>
      <c r="AP3" s="40"/>
      <c r="AQ3" s="22"/>
      <c r="AR3" s="27"/>
      <c r="BB3" s="36"/>
      <c r="BC3" s="40"/>
      <c r="BD3" s="28"/>
      <c r="BE3" s="27"/>
    </row>
    <row r="4" spans="1:77" ht="15" customHeight="1">
      <c r="A4" s="44" t="s">
        <v>135</v>
      </c>
      <c r="B4" s="59"/>
      <c r="C4" s="63" t="s">
        <v>261</v>
      </c>
      <c r="D4" s="10">
        <v>1</v>
      </c>
      <c r="E4" s="30">
        <f>15*F4</f>
        <v>22.5</v>
      </c>
      <c r="F4" s="31">
        <v>1.5</v>
      </c>
      <c r="G4" s="10">
        <f>300*F4</f>
        <v>450</v>
      </c>
      <c r="H4" s="32">
        <f t="shared" ref="H4:H5" si="2">G4+E4*30</f>
        <v>1125</v>
      </c>
      <c r="I4" s="33">
        <f>G4+E4*50</f>
        <v>1575</v>
      </c>
      <c r="J4" s="10">
        <v>60</v>
      </c>
      <c r="K4" s="30">
        <v>8</v>
      </c>
      <c r="L4" s="10">
        <v>230</v>
      </c>
      <c r="M4" s="10">
        <f>L4+30*K4</f>
        <v>470</v>
      </c>
      <c r="N4" s="29">
        <f>L4+50*K4</f>
        <v>630</v>
      </c>
      <c r="O4" s="10">
        <v>4</v>
      </c>
      <c r="P4" s="10">
        <v>15</v>
      </c>
      <c r="Q4" s="10">
        <f>P4+30*O4</f>
        <v>135</v>
      </c>
      <c r="R4" s="31">
        <f>P4+50*O4</f>
        <v>215</v>
      </c>
      <c r="BG4" s="206">
        <f t="shared" ref="BG4:BG10" si="3">G4+E4</f>
        <v>472.5</v>
      </c>
      <c r="BH4" s="206">
        <f t="shared" ref="BH4:BH10" si="4">G4+E4*99</f>
        <v>2677.5</v>
      </c>
      <c r="BI4" s="206">
        <f t="shared" ref="BI4:BI10" si="5">E4</f>
        <v>22.5</v>
      </c>
      <c r="BJ4" s="206">
        <f t="shared" ref="BJ4:BJ10" si="6">L4</f>
        <v>230</v>
      </c>
      <c r="BK4" s="206">
        <f t="shared" ref="BK4:BK10" si="7">K4</f>
        <v>8</v>
      </c>
      <c r="BL4" s="206">
        <f t="shared" ref="BL4:BL10" si="8">P4</f>
        <v>15</v>
      </c>
      <c r="BM4" s="206">
        <f t="shared" ref="BM4:BM10" si="9">O4</f>
        <v>4</v>
      </c>
    </row>
    <row r="5" spans="1:77" ht="15" customHeight="1">
      <c r="A5" s="44" t="s">
        <v>136</v>
      </c>
      <c r="B5" s="59"/>
      <c r="C5" s="63" t="s">
        <v>262</v>
      </c>
      <c r="D5" s="10">
        <v>1</v>
      </c>
      <c r="E5" s="30">
        <f>10*F5</f>
        <v>15</v>
      </c>
      <c r="F5" s="31">
        <v>1.5</v>
      </c>
      <c r="G5" s="10">
        <f>200*F5</f>
        <v>300</v>
      </c>
      <c r="H5" s="32">
        <f t="shared" si="2"/>
        <v>750</v>
      </c>
      <c r="I5" s="33">
        <f t="shared" ref="I5:I6" si="10">G5+E5*50</f>
        <v>1050</v>
      </c>
      <c r="J5" s="10">
        <v>50</v>
      </c>
      <c r="K5" s="30">
        <v>8</v>
      </c>
      <c r="L5" s="10">
        <v>170</v>
      </c>
      <c r="M5" s="10">
        <f t="shared" ref="M5:M11" si="11">L5+30*K5</f>
        <v>410</v>
      </c>
      <c r="N5" s="29">
        <f t="shared" ref="N5:N11" si="12">L5+50*K5</f>
        <v>570</v>
      </c>
      <c r="O5" s="10">
        <v>3</v>
      </c>
      <c r="P5" s="10">
        <v>10</v>
      </c>
      <c r="Q5" s="10">
        <f t="shared" ref="Q5:Q11" si="13">P5+30*O5</f>
        <v>100</v>
      </c>
      <c r="R5" s="31">
        <f t="shared" ref="R5:R11" si="14">P5+50*O5</f>
        <v>160</v>
      </c>
      <c r="BG5" s="206">
        <f t="shared" si="3"/>
        <v>315</v>
      </c>
      <c r="BH5" s="206">
        <f t="shared" si="4"/>
        <v>1785</v>
      </c>
      <c r="BI5" s="206">
        <f t="shared" si="5"/>
        <v>15</v>
      </c>
      <c r="BJ5" s="206">
        <f t="shared" si="6"/>
        <v>170</v>
      </c>
      <c r="BK5" s="206">
        <f t="shared" si="7"/>
        <v>8</v>
      </c>
      <c r="BL5" s="206">
        <f t="shared" si="8"/>
        <v>10</v>
      </c>
      <c r="BM5" s="206">
        <f t="shared" si="9"/>
        <v>3</v>
      </c>
    </row>
    <row r="6" spans="1:77" ht="15" customHeight="1">
      <c r="A6" s="44" t="s">
        <v>137</v>
      </c>
      <c r="B6" s="59"/>
      <c r="C6" s="29" t="s">
        <v>94</v>
      </c>
      <c r="D6" s="10">
        <v>1</v>
      </c>
      <c r="E6" s="30">
        <f>30*F6</f>
        <v>45</v>
      </c>
      <c r="F6" s="31">
        <v>1.5</v>
      </c>
      <c r="G6" s="10">
        <f>500*F6</f>
        <v>750</v>
      </c>
      <c r="H6" s="32">
        <f t="shared" ref="H6:H12" si="15">G6+E6*30</f>
        <v>2100</v>
      </c>
      <c r="I6" s="33">
        <f t="shared" si="10"/>
        <v>3000</v>
      </c>
      <c r="J6" s="10">
        <v>30</v>
      </c>
      <c r="K6" s="30">
        <v>3</v>
      </c>
      <c r="L6" s="10">
        <v>140</v>
      </c>
      <c r="M6" s="10">
        <f t="shared" si="11"/>
        <v>230</v>
      </c>
      <c r="N6" s="29">
        <f t="shared" si="12"/>
        <v>290</v>
      </c>
      <c r="O6" s="10">
        <v>5</v>
      </c>
      <c r="P6" s="10">
        <v>30</v>
      </c>
      <c r="Q6" s="10">
        <f t="shared" si="13"/>
        <v>180</v>
      </c>
      <c r="R6" s="31">
        <f t="shared" si="14"/>
        <v>280</v>
      </c>
      <c r="BG6" s="206">
        <f t="shared" si="3"/>
        <v>795</v>
      </c>
      <c r="BH6" s="206">
        <f t="shared" si="4"/>
        <v>5205</v>
      </c>
      <c r="BI6" s="206">
        <f t="shared" si="5"/>
        <v>45</v>
      </c>
      <c r="BJ6" s="206">
        <f t="shared" si="6"/>
        <v>140</v>
      </c>
      <c r="BK6" s="206">
        <f t="shared" si="7"/>
        <v>3</v>
      </c>
      <c r="BL6" s="206">
        <f t="shared" si="8"/>
        <v>30</v>
      </c>
      <c r="BM6" s="206">
        <f t="shared" si="9"/>
        <v>5</v>
      </c>
    </row>
    <row r="7" spans="1:77" ht="15" customHeight="1">
      <c r="A7" s="44" t="s">
        <v>138</v>
      </c>
      <c r="B7" s="59"/>
      <c r="C7" s="29" t="s">
        <v>95</v>
      </c>
      <c r="D7" s="10">
        <v>1</v>
      </c>
      <c r="E7" s="30">
        <f>5*F7</f>
        <v>7.5</v>
      </c>
      <c r="F7" s="31">
        <v>1.5</v>
      </c>
      <c r="G7" s="10">
        <f>250*F7</f>
        <v>375</v>
      </c>
      <c r="H7" s="32">
        <f t="shared" si="15"/>
        <v>600</v>
      </c>
      <c r="I7" s="33">
        <f t="shared" ref="I7:I12" si="16">G7+E7*50</f>
        <v>750</v>
      </c>
      <c r="J7" s="10">
        <v>90</v>
      </c>
      <c r="K7" s="30">
        <v>5</v>
      </c>
      <c r="L7" s="10">
        <v>50</v>
      </c>
      <c r="M7" s="10">
        <f t="shared" si="11"/>
        <v>200</v>
      </c>
      <c r="N7" s="29">
        <f t="shared" si="12"/>
        <v>300</v>
      </c>
      <c r="O7" s="10">
        <v>3</v>
      </c>
      <c r="P7" s="10">
        <v>10</v>
      </c>
      <c r="Q7" s="10">
        <f t="shared" si="13"/>
        <v>100</v>
      </c>
      <c r="R7" s="31">
        <f t="shared" si="14"/>
        <v>160</v>
      </c>
      <c r="BG7" s="206">
        <f t="shared" si="3"/>
        <v>382.5</v>
      </c>
      <c r="BH7" s="206">
        <f t="shared" si="4"/>
        <v>1117.5</v>
      </c>
      <c r="BI7" s="206">
        <f t="shared" si="5"/>
        <v>7.5</v>
      </c>
      <c r="BJ7" s="206">
        <f t="shared" si="6"/>
        <v>50</v>
      </c>
      <c r="BK7" s="206">
        <f t="shared" si="7"/>
        <v>5</v>
      </c>
      <c r="BL7" s="206">
        <f t="shared" si="8"/>
        <v>10</v>
      </c>
      <c r="BM7" s="206">
        <f t="shared" si="9"/>
        <v>3</v>
      </c>
    </row>
    <row r="8" spans="1:77" ht="15" customHeight="1">
      <c r="A8" s="44" t="s">
        <v>139</v>
      </c>
      <c r="B8" s="59"/>
      <c r="C8" s="29" t="s">
        <v>96</v>
      </c>
      <c r="D8" s="10">
        <v>1</v>
      </c>
      <c r="E8" s="30">
        <f>10*F8</f>
        <v>15</v>
      </c>
      <c r="F8" s="31">
        <v>1.5</v>
      </c>
      <c r="G8" s="10">
        <f>200*F8</f>
        <v>300</v>
      </c>
      <c r="H8" s="32">
        <f t="shared" si="15"/>
        <v>750</v>
      </c>
      <c r="I8" s="33">
        <f t="shared" si="16"/>
        <v>1050</v>
      </c>
      <c r="J8" s="10">
        <v>80</v>
      </c>
      <c r="K8" s="30">
        <v>4</v>
      </c>
      <c r="L8" s="10">
        <v>120</v>
      </c>
      <c r="M8" s="10">
        <f t="shared" si="11"/>
        <v>240</v>
      </c>
      <c r="N8" s="29">
        <f t="shared" si="12"/>
        <v>320</v>
      </c>
      <c r="O8" s="10">
        <v>3</v>
      </c>
      <c r="P8" s="10">
        <v>10</v>
      </c>
      <c r="Q8" s="10">
        <f t="shared" si="13"/>
        <v>100</v>
      </c>
      <c r="R8" s="31">
        <f t="shared" si="14"/>
        <v>160</v>
      </c>
      <c r="BG8" s="206">
        <f t="shared" si="3"/>
        <v>315</v>
      </c>
      <c r="BH8" s="206">
        <f t="shared" si="4"/>
        <v>1785</v>
      </c>
      <c r="BI8" s="206">
        <f t="shared" si="5"/>
        <v>15</v>
      </c>
      <c r="BJ8" s="206">
        <f t="shared" si="6"/>
        <v>120</v>
      </c>
      <c r="BK8" s="206">
        <f t="shared" si="7"/>
        <v>4</v>
      </c>
      <c r="BL8" s="206">
        <f t="shared" si="8"/>
        <v>10</v>
      </c>
      <c r="BM8" s="206">
        <f t="shared" si="9"/>
        <v>3</v>
      </c>
    </row>
    <row r="9" spans="1:77" ht="15" customHeight="1">
      <c r="A9" s="44" t="s">
        <v>140</v>
      </c>
      <c r="B9" s="59"/>
      <c r="C9" s="29" t="s">
        <v>97</v>
      </c>
      <c r="D9" s="10">
        <v>1</v>
      </c>
      <c r="E9" s="30">
        <f>6*F9</f>
        <v>9</v>
      </c>
      <c r="F9" s="31">
        <v>1.5</v>
      </c>
      <c r="G9" s="10">
        <f>100*F9</f>
        <v>150</v>
      </c>
      <c r="H9" s="32">
        <f t="shared" si="15"/>
        <v>420</v>
      </c>
      <c r="I9" s="33">
        <f t="shared" si="16"/>
        <v>600</v>
      </c>
      <c r="J9" s="10">
        <v>80</v>
      </c>
      <c r="K9" s="30">
        <v>4</v>
      </c>
      <c r="L9" s="10">
        <v>120</v>
      </c>
      <c r="M9" s="10">
        <f t="shared" si="11"/>
        <v>240</v>
      </c>
      <c r="N9" s="29">
        <f t="shared" si="12"/>
        <v>320</v>
      </c>
      <c r="O9" s="10">
        <v>3</v>
      </c>
      <c r="P9" s="10">
        <v>10</v>
      </c>
      <c r="Q9" s="10">
        <f t="shared" si="13"/>
        <v>100</v>
      </c>
      <c r="R9" s="31">
        <f t="shared" si="14"/>
        <v>160</v>
      </c>
      <c r="BG9" s="206">
        <f t="shared" si="3"/>
        <v>159</v>
      </c>
      <c r="BH9" s="206">
        <f t="shared" si="4"/>
        <v>1041</v>
      </c>
      <c r="BI9" s="206">
        <f t="shared" si="5"/>
        <v>9</v>
      </c>
      <c r="BJ9" s="206">
        <f t="shared" si="6"/>
        <v>120</v>
      </c>
      <c r="BK9" s="206">
        <f t="shared" si="7"/>
        <v>4</v>
      </c>
      <c r="BL9" s="206">
        <f t="shared" si="8"/>
        <v>10</v>
      </c>
      <c r="BM9" s="206">
        <f t="shared" si="9"/>
        <v>3</v>
      </c>
    </row>
    <row r="10" spans="1:77" s="5" customFormat="1" ht="15" customHeight="1">
      <c r="A10" s="45" t="s">
        <v>141</v>
      </c>
      <c r="B10" s="60"/>
      <c r="C10" s="18" t="s">
        <v>98</v>
      </c>
      <c r="D10" s="5">
        <v>1</v>
      </c>
      <c r="E10" s="15">
        <f>10*F10</f>
        <v>15</v>
      </c>
      <c r="F10" s="5">
        <v>1.5</v>
      </c>
      <c r="G10" s="5">
        <f>200*F10</f>
        <v>300</v>
      </c>
      <c r="H10" s="16">
        <f t="shared" si="15"/>
        <v>750</v>
      </c>
      <c r="I10" s="17">
        <f t="shared" si="16"/>
        <v>1050</v>
      </c>
      <c r="J10" s="5">
        <v>50</v>
      </c>
      <c r="K10" s="15">
        <v>8</v>
      </c>
      <c r="L10" s="5">
        <v>120</v>
      </c>
      <c r="M10" s="5">
        <f t="shared" si="11"/>
        <v>360</v>
      </c>
      <c r="N10" s="18">
        <f t="shared" si="12"/>
        <v>520</v>
      </c>
      <c r="O10" s="5">
        <v>3</v>
      </c>
      <c r="P10" s="5">
        <v>10</v>
      </c>
      <c r="Q10" s="5">
        <f t="shared" si="13"/>
        <v>100</v>
      </c>
      <c r="R10" s="5">
        <f t="shared" si="14"/>
        <v>160</v>
      </c>
      <c r="S10" s="15"/>
      <c r="Y10" s="19"/>
      <c r="Z10" s="20"/>
      <c r="AA10" s="20"/>
      <c r="AB10" s="20"/>
      <c r="AC10" s="39"/>
      <c r="AD10" s="18"/>
      <c r="AK10" s="19"/>
      <c r="AQ10" s="18"/>
      <c r="AR10" s="15"/>
      <c r="AX10" s="19"/>
      <c r="AY10" s="20"/>
      <c r="AZ10" s="20"/>
      <c r="BA10" s="20"/>
      <c r="BB10" s="35"/>
      <c r="BC10" s="42"/>
      <c r="BD10" s="81"/>
      <c r="BE10" s="84"/>
      <c r="BG10" s="206">
        <f t="shared" si="3"/>
        <v>315</v>
      </c>
      <c r="BH10" s="206">
        <f t="shared" si="4"/>
        <v>1785</v>
      </c>
      <c r="BI10" s="206">
        <f t="shared" si="5"/>
        <v>15</v>
      </c>
      <c r="BJ10" s="206">
        <f t="shared" si="6"/>
        <v>120</v>
      </c>
      <c r="BK10" s="206">
        <f t="shared" si="7"/>
        <v>8</v>
      </c>
      <c r="BL10" s="206">
        <f t="shared" si="8"/>
        <v>10</v>
      </c>
      <c r="BM10" s="206">
        <f t="shared" si="9"/>
        <v>3</v>
      </c>
      <c r="BS10" s="54"/>
      <c r="BU10" s="54"/>
      <c r="BV10" s="54"/>
      <c r="BW10" s="54"/>
      <c r="BX10" s="54"/>
    </row>
    <row r="11" spans="1:77" ht="15" customHeight="1">
      <c r="A11" s="37" t="s">
        <v>314</v>
      </c>
      <c r="B11" s="53" t="s">
        <v>213</v>
      </c>
      <c r="C11" s="63" t="s">
        <v>267</v>
      </c>
      <c r="D11" s="10">
        <v>5</v>
      </c>
      <c r="E11" s="30">
        <v>25</v>
      </c>
      <c r="G11" s="10">
        <v>500</v>
      </c>
      <c r="H11" s="32">
        <f t="shared" si="15"/>
        <v>1250</v>
      </c>
      <c r="I11" s="33">
        <f t="shared" si="16"/>
        <v>1750</v>
      </c>
      <c r="K11" s="30">
        <v>8</v>
      </c>
      <c r="L11" s="10">
        <v>230</v>
      </c>
      <c r="M11" s="10">
        <f t="shared" si="11"/>
        <v>470</v>
      </c>
      <c r="N11" s="29">
        <f t="shared" si="12"/>
        <v>630</v>
      </c>
      <c r="O11" s="10">
        <v>4</v>
      </c>
      <c r="P11" s="10">
        <v>15</v>
      </c>
      <c r="Q11" s="10">
        <f t="shared" si="13"/>
        <v>135</v>
      </c>
      <c r="R11" s="31">
        <f t="shared" si="14"/>
        <v>215</v>
      </c>
      <c r="S11" s="80" t="s">
        <v>197</v>
      </c>
      <c r="T11" s="10" t="s">
        <v>100</v>
      </c>
      <c r="U11" s="10">
        <v>80</v>
      </c>
      <c r="V11" s="10">
        <v>8</v>
      </c>
      <c r="W11" s="10">
        <v>50</v>
      </c>
      <c r="X11" s="10">
        <v>3</v>
      </c>
      <c r="Y11" s="34">
        <f ca="1">OFFSET(范围说明!$A$1,MATCH(V11,范围说明!$A:$A,0)-1,1) * X11</f>
        <v>12</v>
      </c>
      <c r="Z11" s="8">
        <v>0</v>
      </c>
      <c r="AA11" s="8">
        <v>20</v>
      </c>
      <c r="AB11" s="8">
        <v>200</v>
      </c>
      <c r="AC11" s="37">
        <v>0</v>
      </c>
      <c r="AD11" s="41">
        <f ca="1">OFFSET(范围说明!$A$1,MATCH(V11,范围说明!$A:$A,0)-1,1)*(U11-50) + OFFSET(范围说明!$A$1,MATCH(V11,范围说明!$A:$A,0)-1,1)*(U11-50) * AA11 * AB11 / 10000</f>
        <v>168</v>
      </c>
      <c r="AE11" s="80" t="s">
        <v>99</v>
      </c>
      <c r="AF11" s="10" t="s">
        <v>100</v>
      </c>
      <c r="AG11" s="10">
        <v>100</v>
      </c>
      <c r="AH11" s="10">
        <v>1</v>
      </c>
      <c r="AI11" s="10">
        <v>60</v>
      </c>
      <c r="AJ11" s="10">
        <v>3</v>
      </c>
      <c r="AK11" s="34">
        <f ca="1">OFFSET(范围说明!$A$1,MATCH(AH11,范围说明!$A:$A,0)-1,1) * AJ11</f>
        <v>9</v>
      </c>
      <c r="AL11" s="8">
        <v>0</v>
      </c>
      <c r="AM11" s="8">
        <v>0</v>
      </c>
      <c r="AN11" s="8">
        <v>0</v>
      </c>
      <c r="AO11" s="43">
        <v>0</v>
      </c>
      <c r="AP11" s="43">
        <v>0</v>
      </c>
      <c r="AQ11" s="57">
        <f ca="1">OFFSET(范围说明!$A$1,MATCH(AH11,范围说明!$A:$A,0)-1,1)*(AG11-50) + OFFSET(范围说明!$A$1,MATCH(AH11,范围说明!$A:$A,0)-1,1)*(AG11-50) * AM11 * AN11 / 10000</f>
        <v>150</v>
      </c>
      <c r="AR11" s="58" t="s">
        <v>101</v>
      </c>
      <c r="AS11" s="10" t="s">
        <v>70</v>
      </c>
      <c r="AT11" s="10">
        <v>550</v>
      </c>
      <c r="AU11" s="10">
        <v>5</v>
      </c>
      <c r="AV11" s="10">
        <v>70</v>
      </c>
      <c r="AW11" s="10">
        <v>25</v>
      </c>
      <c r="AX11" s="34">
        <f ca="1">OFFSET(范围说明!$A$1,MATCH(AU11,范围说明!$A:$A,0)-1,1) * AW11</f>
        <v>25</v>
      </c>
      <c r="AY11" s="8">
        <v>0</v>
      </c>
      <c r="AZ11" s="8">
        <v>0</v>
      </c>
      <c r="BA11" s="8">
        <v>0</v>
      </c>
      <c r="BB11" s="37">
        <v>400</v>
      </c>
      <c r="BC11" s="41">
        <v>0</v>
      </c>
      <c r="BD11" s="86">
        <f ca="1">OFFSET(范围说明!$A$1,MATCH(AU11,范围说明!$A:$A,0)-1,1)*(AT11-50) + OFFSET(范围说明!$A$1,MATCH(AU11,范围说明!$A:$A,0)-1,1)*(AT11-50) * AZ11 * BA11 / 10000</f>
        <v>500</v>
      </c>
      <c r="BE11" s="82" t="s">
        <v>108</v>
      </c>
      <c r="BF11" s="44" t="s">
        <v>133</v>
      </c>
      <c r="BG11" s="49">
        <f>G11+E11</f>
        <v>525</v>
      </c>
      <c r="BH11" s="49">
        <f>G11+E11*99</f>
        <v>2975</v>
      </c>
      <c r="BI11" s="49">
        <f>E11</f>
        <v>25</v>
      </c>
      <c r="BJ11" s="49">
        <f>L11</f>
        <v>230</v>
      </c>
      <c r="BK11" s="49">
        <f>K11</f>
        <v>8</v>
      </c>
      <c r="BL11" s="49">
        <f>P11</f>
        <v>15</v>
      </c>
      <c r="BM11" s="49">
        <f>O11</f>
        <v>4</v>
      </c>
      <c r="BN11" s="53" t="s">
        <v>199</v>
      </c>
      <c r="BO11" s="59" t="s">
        <v>244</v>
      </c>
      <c r="BP11" s="53" t="s">
        <v>199</v>
      </c>
      <c r="BQ11" s="53" t="s">
        <v>199</v>
      </c>
      <c r="BR11" s="53" t="s">
        <v>199</v>
      </c>
      <c r="BS11" s="53" t="s">
        <v>231</v>
      </c>
      <c r="BT11" s="53" t="s">
        <v>199</v>
      </c>
      <c r="BU11" s="53" t="s">
        <v>231</v>
      </c>
    </row>
    <row r="12" spans="1:77" ht="15" customHeight="1">
      <c r="A12" s="37" t="s">
        <v>315</v>
      </c>
      <c r="B12" s="53" t="s">
        <v>214</v>
      </c>
      <c r="C12" s="63" t="s">
        <v>268</v>
      </c>
      <c r="D12" s="10">
        <v>5</v>
      </c>
      <c r="E12" s="30">
        <v>25</v>
      </c>
      <c r="G12" s="10">
        <v>500</v>
      </c>
      <c r="H12" s="32">
        <f t="shared" si="15"/>
        <v>1250</v>
      </c>
      <c r="I12" s="33">
        <f t="shared" si="16"/>
        <v>1750</v>
      </c>
      <c r="K12" s="30">
        <v>8</v>
      </c>
      <c r="L12" s="10">
        <v>230</v>
      </c>
      <c r="M12" s="10">
        <f t="shared" ref="M12" si="17">L12+30*K12</f>
        <v>470</v>
      </c>
      <c r="N12" s="29">
        <f t="shared" ref="N12" si="18">L12+50*K12</f>
        <v>630</v>
      </c>
      <c r="O12" s="10">
        <v>4</v>
      </c>
      <c r="P12" s="10">
        <v>15</v>
      </c>
      <c r="Q12" s="10">
        <f t="shared" ref="Q12" si="19">P12+30*O12</f>
        <v>135</v>
      </c>
      <c r="R12" s="31">
        <f t="shared" ref="R12" si="20">P12+50*O12</f>
        <v>215</v>
      </c>
      <c r="S12" s="30" t="s">
        <v>111</v>
      </c>
      <c r="T12" s="10" t="s">
        <v>106</v>
      </c>
      <c r="U12" s="10">
        <v>100</v>
      </c>
      <c r="V12" s="10">
        <v>1</v>
      </c>
      <c r="W12" s="10">
        <v>60</v>
      </c>
      <c r="X12" s="10">
        <v>3</v>
      </c>
      <c r="Y12" s="34">
        <f ca="1">OFFSET(范围说明!$A$1,MATCH(V12,范围说明!$A:$A,0)-1,1) * X12</f>
        <v>9</v>
      </c>
      <c r="Z12" s="8">
        <v>0</v>
      </c>
      <c r="AA12" s="8">
        <v>0</v>
      </c>
      <c r="AB12" s="8">
        <v>0</v>
      </c>
      <c r="AC12" s="43">
        <v>0</v>
      </c>
      <c r="AD12" s="41">
        <f ca="1">OFFSET(范围说明!$A$1,MATCH(V12,范围说明!$A:$A,0)-1,1)*(U12-50) + OFFSET(范围说明!$A$1,MATCH(V12,范围说明!$A:$A,0)-1,1)*(U12-50) * AA12 * AB12 / 10000</f>
        <v>150</v>
      </c>
      <c r="AE12" s="92" t="s">
        <v>308</v>
      </c>
      <c r="AF12" s="10" t="s">
        <v>106</v>
      </c>
      <c r="AG12" s="10">
        <v>180</v>
      </c>
      <c r="AH12" s="10">
        <v>5</v>
      </c>
      <c r="AI12" s="10">
        <v>60</v>
      </c>
      <c r="AJ12" s="10">
        <v>3</v>
      </c>
      <c r="AK12" s="34">
        <f ca="1">OFFSET(范围说明!$A$1,MATCH(AH12,范围说明!$A:$A,0)-1,1) * AJ12</f>
        <v>3</v>
      </c>
      <c r="AL12" s="8">
        <v>0</v>
      </c>
      <c r="AM12" s="8">
        <v>0</v>
      </c>
      <c r="AN12" s="8">
        <v>0</v>
      </c>
      <c r="AO12" s="37">
        <v>0</v>
      </c>
      <c r="AP12" s="41">
        <v>1</v>
      </c>
      <c r="AQ12" s="41">
        <f ca="1">OFFSET(范围说明!$A$1,MATCH(AH12,范围说明!$A:$A,0)-1,1)*(AG12-50) + OFFSET(范围说明!$A$1,MATCH(AH12,范围说明!$A:$A,0)-1,1)*(AG12-50) * AM12 * AN12 / 10000</f>
        <v>130</v>
      </c>
      <c r="AR12" s="58" t="s">
        <v>126</v>
      </c>
      <c r="AS12" s="10" t="s">
        <v>106</v>
      </c>
      <c r="AT12" s="10">
        <v>170</v>
      </c>
      <c r="AU12" s="10">
        <v>6</v>
      </c>
      <c r="AV12" s="10">
        <v>70</v>
      </c>
      <c r="AW12" s="10">
        <v>3</v>
      </c>
      <c r="AX12" s="34">
        <f ca="1">OFFSET(范围说明!$A$1,MATCH(AU12,范围说明!$A:$A,0)-1,1) * AW12</f>
        <v>27</v>
      </c>
      <c r="AY12" s="8">
        <v>0</v>
      </c>
      <c r="AZ12" s="8">
        <v>0</v>
      </c>
      <c r="BA12" s="8">
        <v>0</v>
      </c>
      <c r="BB12" s="37">
        <v>400</v>
      </c>
      <c r="BC12" s="41">
        <v>0</v>
      </c>
      <c r="BD12" s="87">
        <f ca="1">OFFSET(范围说明!$A$1,MATCH(AU12,范围说明!$A:$A,0)-1,1)*(AT12-50) + OFFSET(范围说明!$A$1,MATCH(AU12,范围说明!$A:$A,0)-1,1)*(AT12-50) * AZ12 * BA12 / 10000</f>
        <v>1080</v>
      </c>
      <c r="BE12" s="82" t="s">
        <v>129</v>
      </c>
      <c r="BF12" s="10" t="s">
        <v>130</v>
      </c>
      <c r="BG12" s="49">
        <f t="shared" ref="BG12:BG19" si="21">G12+E12</f>
        <v>525</v>
      </c>
      <c r="BH12" s="49">
        <f t="shared" ref="BH12:BH19" si="22">G12+E12*99</f>
        <v>2975</v>
      </c>
      <c r="BI12" s="49">
        <f t="shared" ref="BI12:BI19" si="23">E12</f>
        <v>25</v>
      </c>
      <c r="BJ12" s="49">
        <f t="shared" ref="BJ12:BJ19" si="24">L12</f>
        <v>230</v>
      </c>
      <c r="BK12" s="49">
        <f t="shared" ref="BK12:BK19" si="25">K12</f>
        <v>8</v>
      </c>
      <c r="BL12" s="49">
        <f t="shared" ref="BL12:BL19" si="26">P12</f>
        <v>15</v>
      </c>
      <c r="BM12" s="49">
        <f t="shared" ref="BM12:BM19" si="27">O12</f>
        <v>4</v>
      </c>
      <c r="BN12" s="53" t="s">
        <v>199</v>
      </c>
      <c r="BO12" s="59" t="s">
        <v>244</v>
      </c>
      <c r="BP12" s="53" t="s">
        <v>199</v>
      </c>
      <c r="BQ12" s="53" t="s">
        <v>199</v>
      </c>
      <c r="BR12" s="53" t="s">
        <v>199</v>
      </c>
      <c r="BS12" s="53" t="s">
        <v>231</v>
      </c>
    </row>
    <row r="13" spans="1:77" ht="15" customHeight="1">
      <c r="A13" s="37" t="s">
        <v>383</v>
      </c>
      <c r="B13" s="53" t="s">
        <v>209</v>
      </c>
      <c r="C13" s="63" t="s">
        <v>268</v>
      </c>
      <c r="D13" s="10">
        <v>1</v>
      </c>
      <c r="E13" s="46">
        <v>22</v>
      </c>
      <c r="F13" s="47"/>
      <c r="G13" s="44">
        <v>450</v>
      </c>
      <c r="H13" s="32">
        <f t="shared" ref="H13" si="28">G13+E13*30</f>
        <v>1110</v>
      </c>
      <c r="I13" s="33">
        <f t="shared" ref="I13" si="29">G13+E13*50</f>
        <v>1550</v>
      </c>
      <c r="K13" s="46">
        <v>11</v>
      </c>
      <c r="L13" s="44">
        <v>300</v>
      </c>
      <c r="M13" s="44">
        <f t="shared" ref="M13" si="30">L13+30*K13</f>
        <v>630</v>
      </c>
      <c r="N13" s="48">
        <f t="shared" ref="N13" si="31">L13+50*K13</f>
        <v>850</v>
      </c>
      <c r="O13" s="44">
        <v>4</v>
      </c>
      <c r="P13" s="44">
        <v>15</v>
      </c>
      <c r="Q13" s="44">
        <f t="shared" ref="Q13" si="32">P13+30*O13</f>
        <v>135</v>
      </c>
      <c r="R13" s="47">
        <f t="shared" ref="R13" si="33">P13+50*O13</f>
        <v>215</v>
      </c>
      <c r="S13" s="109" t="s">
        <v>381</v>
      </c>
      <c r="T13" s="53" t="s">
        <v>209</v>
      </c>
      <c r="U13" s="10">
        <v>100</v>
      </c>
      <c r="V13" s="10">
        <v>5</v>
      </c>
      <c r="W13" s="10">
        <v>60</v>
      </c>
      <c r="X13" s="10">
        <v>2</v>
      </c>
      <c r="Y13" s="34">
        <f ca="1">OFFSET(范围说明!$A$1,MATCH(V13,范围说明!$A:$A,0)-1,1) * X13</f>
        <v>2</v>
      </c>
      <c r="Z13" s="8">
        <v>0</v>
      </c>
      <c r="AA13" s="8">
        <v>0</v>
      </c>
      <c r="AB13" s="8">
        <v>0</v>
      </c>
      <c r="AC13" s="43">
        <v>0</v>
      </c>
      <c r="AD13" s="41">
        <f ca="1">OFFSET(范围说明!$A$1,MATCH(V13,范围说明!$A:$A,0)-1,1)*(U13-50) + OFFSET(范围说明!$A$1,MATCH(V13,范围说明!$A:$A,0)-1,1)*(U13-50) * AA13 * AB13 / 10000</f>
        <v>50</v>
      </c>
      <c r="AE13" s="162" t="s">
        <v>552</v>
      </c>
      <c r="AF13" s="53" t="s">
        <v>209</v>
      </c>
      <c r="AG13" s="10">
        <v>220</v>
      </c>
      <c r="AH13" s="10">
        <v>5</v>
      </c>
      <c r="AI13" s="10">
        <v>60</v>
      </c>
      <c r="AJ13" s="10">
        <v>1</v>
      </c>
      <c r="AK13" s="34">
        <f ca="1">OFFSET(范围说明!$A$1,MATCH(AH13,范围说明!$A:$A,0)-1,1) * AJ13</f>
        <v>1</v>
      </c>
      <c r="AL13" s="8">
        <v>0</v>
      </c>
      <c r="AM13" s="8">
        <v>0</v>
      </c>
      <c r="AN13" s="8">
        <v>0</v>
      </c>
      <c r="AO13" s="37">
        <v>0</v>
      </c>
      <c r="AP13" s="41">
        <v>2</v>
      </c>
      <c r="AQ13" s="41">
        <f ca="1">OFFSET(范围说明!$A$1,MATCH(AH13,范围说明!$A:$A,0)-1,1)*(AG13-50) + OFFSET(范围说明!$A$1,MATCH(AH13,范围说明!$A:$A,0)-1,1)*(AG13-50) * AM13 * AN13 / 10000</f>
        <v>170</v>
      </c>
      <c r="AR13" s="58" t="s">
        <v>226</v>
      </c>
      <c r="AS13" s="53" t="s">
        <v>209</v>
      </c>
      <c r="AT13" s="10">
        <v>400</v>
      </c>
      <c r="AU13" s="10">
        <v>5</v>
      </c>
      <c r="AV13" s="10">
        <v>70</v>
      </c>
      <c r="AW13" s="10">
        <v>10</v>
      </c>
      <c r="AX13" s="34">
        <f ca="1">OFFSET(范围说明!$A$1,MATCH(AU13,范围说明!$A:$A,0)-1,1) * AW13</f>
        <v>10</v>
      </c>
      <c r="AY13" s="8">
        <v>0</v>
      </c>
      <c r="AZ13" s="8">
        <v>0</v>
      </c>
      <c r="BA13" s="8">
        <v>0</v>
      </c>
      <c r="BB13" s="37">
        <v>250</v>
      </c>
      <c r="BC13" s="41">
        <v>2</v>
      </c>
      <c r="BD13" s="87">
        <f ca="1">OFFSET(范围说明!$A$1,MATCH(AU13,范围说明!$A:$A,0)-1,1)*(AT13-50) + OFFSET(范围说明!$A$1,MATCH(AU13,范围说明!$A:$A,0)-1,1)*(AT13-50) * AZ13 * BA13 / 10000</f>
        <v>350</v>
      </c>
      <c r="BE13" s="82" t="s">
        <v>132</v>
      </c>
      <c r="BF13" s="44" t="s">
        <v>131</v>
      </c>
      <c r="BG13" s="49">
        <f t="shared" si="21"/>
        <v>472</v>
      </c>
      <c r="BH13" s="49">
        <f t="shared" si="22"/>
        <v>2628</v>
      </c>
      <c r="BI13" s="49">
        <f t="shared" si="23"/>
        <v>22</v>
      </c>
      <c r="BJ13" s="49">
        <f t="shared" si="24"/>
        <v>300</v>
      </c>
      <c r="BK13" s="49">
        <f t="shared" si="25"/>
        <v>11</v>
      </c>
      <c r="BL13" s="49">
        <f t="shared" si="26"/>
        <v>15</v>
      </c>
      <c r="BM13" s="49">
        <f t="shared" si="27"/>
        <v>4</v>
      </c>
      <c r="BN13" s="53" t="s">
        <v>199</v>
      </c>
      <c r="BP13" s="53" t="s">
        <v>199</v>
      </c>
      <c r="BQ13" s="53" t="s">
        <v>199</v>
      </c>
      <c r="BR13" s="53" t="s">
        <v>199</v>
      </c>
    </row>
    <row r="14" spans="1:77" ht="15" customHeight="1">
      <c r="A14" s="116" t="s">
        <v>386</v>
      </c>
      <c r="B14" s="53" t="s">
        <v>209</v>
      </c>
      <c r="C14" s="63" t="s">
        <v>268</v>
      </c>
      <c r="D14" s="10">
        <v>1</v>
      </c>
      <c r="E14" s="46">
        <v>22</v>
      </c>
      <c r="F14" s="47"/>
      <c r="G14" s="44">
        <v>450</v>
      </c>
      <c r="H14" s="32">
        <f t="shared" ref="H14:H22" si="34">G14+E14*30</f>
        <v>1110</v>
      </c>
      <c r="I14" s="33">
        <f t="shared" ref="I14:I16" si="35">G14+E14*50</f>
        <v>1550</v>
      </c>
      <c r="K14" s="46">
        <v>8</v>
      </c>
      <c r="L14" s="44">
        <v>230</v>
      </c>
      <c r="M14" s="44">
        <f t="shared" ref="M14:M16" si="36">L14+30*K14</f>
        <v>470</v>
      </c>
      <c r="N14" s="48">
        <f t="shared" ref="N14:N16" si="37">L14+50*K14</f>
        <v>630</v>
      </c>
      <c r="O14" s="44">
        <v>4</v>
      </c>
      <c r="P14" s="44">
        <v>15</v>
      </c>
      <c r="Q14" s="44">
        <f t="shared" ref="Q14:Q16" si="38">P14+30*O14</f>
        <v>135</v>
      </c>
      <c r="R14" s="47">
        <f t="shared" ref="R14:R16" si="39">P14+50*O14</f>
        <v>215</v>
      </c>
      <c r="S14" s="46" t="s">
        <v>147</v>
      </c>
      <c r="T14" s="53" t="s">
        <v>209</v>
      </c>
      <c r="U14" s="10">
        <v>100</v>
      </c>
      <c r="V14" s="44">
        <v>10</v>
      </c>
      <c r="W14" s="44">
        <v>60</v>
      </c>
      <c r="X14" s="44">
        <v>1</v>
      </c>
      <c r="Y14" s="34">
        <f ca="1">OFFSET(范围说明!$A$1,MATCH(V14,范围说明!$A:$A,0)-1,1) * X14</f>
        <v>2</v>
      </c>
      <c r="Z14" s="8">
        <v>0</v>
      </c>
      <c r="AA14" s="8">
        <v>0</v>
      </c>
      <c r="AB14" s="8">
        <v>0</v>
      </c>
      <c r="AC14" s="43">
        <v>0</v>
      </c>
      <c r="AD14" s="41">
        <f ca="1">OFFSET(范围说明!$A$1,MATCH(V14,范围说明!$A:$A,0)-1,1)*(U14-50) + OFFSET(范围说明!$A$1,MATCH(V14,范围说明!$A:$A,0)-1,1)*(U14-50) * AA14 * AB14 / 10000</f>
        <v>100</v>
      </c>
      <c r="AE14" s="46" t="s">
        <v>148</v>
      </c>
      <c r="AF14" s="53" t="s">
        <v>224</v>
      </c>
      <c r="AG14" s="10">
        <v>100</v>
      </c>
      <c r="AH14" s="10">
        <v>5</v>
      </c>
      <c r="AI14" s="10">
        <v>60</v>
      </c>
      <c r="AJ14" s="10">
        <v>1</v>
      </c>
      <c r="AK14" s="34">
        <f ca="1">OFFSET(范围说明!$A$1,MATCH(AH14,范围说明!$A:$A,0)-1,1) * AJ14</f>
        <v>1</v>
      </c>
      <c r="AL14" s="8">
        <v>0</v>
      </c>
      <c r="AM14" s="8">
        <v>0</v>
      </c>
      <c r="AN14" s="8">
        <v>0</v>
      </c>
      <c r="AO14" s="37">
        <v>0</v>
      </c>
      <c r="AP14" s="41">
        <v>3</v>
      </c>
      <c r="AQ14" s="41">
        <f ca="1">OFFSET(范围说明!$A$1,MATCH(AH14,范围说明!$A:$A,0)-1,1)*(AG14-50) + OFFSET(范围说明!$A$1,MATCH(AH14,范围说明!$A:$A,0)-1,1)*(AG14-50) * AM14 * AN14 / 10000</f>
        <v>50</v>
      </c>
      <c r="AR14" s="58" t="s">
        <v>223</v>
      </c>
      <c r="AS14" s="53" t="s">
        <v>209</v>
      </c>
      <c r="AT14" s="10">
        <v>400</v>
      </c>
      <c r="AU14" s="10">
        <v>5</v>
      </c>
      <c r="AV14" s="10">
        <v>70</v>
      </c>
      <c r="AW14" s="10">
        <v>1</v>
      </c>
      <c r="AX14" s="34">
        <f ca="1">OFFSET(范围说明!$A$1,MATCH(AU14,范围说明!$A:$A,0)-1,1) * AW14</f>
        <v>1</v>
      </c>
      <c r="AY14" s="8">
        <v>0</v>
      </c>
      <c r="AZ14" s="8">
        <v>0</v>
      </c>
      <c r="BA14" s="8">
        <v>0</v>
      </c>
      <c r="BB14" s="37">
        <v>300</v>
      </c>
      <c r="BC14" s="41">
        <v>4</v>
      </c>
      <c r="BD14" s="87">
        <f ca="1">OFFSET(范围说明!$A$1,MATCH(AU14,范围说明!$A:$A,0)-1,1)*(AT14-50) + OFFSET(范围说明!$A$1,MATCH(AU14,范围说明!$A:$A,0)-1,1)*(AT14-50) * AZ14 * BA14 / 10000</f>
        <v>350</v>
      </c>
      <c r="BE14" s="82" t="s">
        <v>152</v>
      </c>
      <c r="BF14" s="44" t="s">
        <v>153</v>
      </c>
      <c r="BG14" s="49">
        <f t="shared" si="21"/>
        <v>472</v>
      </c>
      <c r="BH14" s="49">
        <f t="shared" si="22"/>
        <v>2628</v>
      </c>
      <c r="BI14" s="49">
        <f t="shared" si="23"/>
        <v>22</v>
      </c>
      <c r="BJ14" s="49">
        <f t="shared" si="24"/>
        <v>230</v>
      </c>
      <c r="BK14" s="49">
        <f t="shared" si="25"/>
        <v>8</v>
      </c>
      <c r="BL14" s="49">
        <f t="shared" si="26"/>
        <v>15</v>
      </c>
      <c r="BM14" s="49">
        <f t="shared" si="27"/>
        <v>4</v>
      </c>
      <c r="BN14" s="53" t="s">
        <v>199</v>
      </c>
      <c r="BP14" s="53" t="s">
        <v>199</v>
      </c>
      <c r="BQ14" s="53" t="s">
        <v>199</v>
      </c>
      <c r="BR14" s="53" t="s">
        <v>199</v>
      </c>
    </row>
    <row r="15" spans="1:77" ht="15" customHeight="1">
      <c r="A15" s="44" t="s">
        <v>156</v>
      </c>
      <c r="B15" s="53" t="s">
        <v>214</v>
      </c>
      <c r="C15" s="55" t="s">
        <v>215</v>
      </c>
      <c r="D15" s="10">
        <v>10</v>
      </c>
      <c r="E15" s="46">
        <v>12</v>
      </c>
      <c r="F15" s="47"/>
      <c r="G15" s="44">
        <v>300</v>
      </c>
      <c r="H15" s="32">
        <f t="shared" si="34"/>
        <v>660</v>
      </c>
      <c r="I15" s="33">
        <f t="shared" si="35"/>
        <v>900</v>
      </c>
      <c r="K15" s="46">
        <v>4</v>
      </c>
      <c r="L15" s="44">
        <v>120</v>
      </c>
      <c r="M15" s="44">
        <f t="shared" si="36"/>
        <v>240</v>
      </c>
      <c r="N15" s="48">
        <f t="shared" si="37"/>
        <v>320</v>
      </c>
      <c r="O15" s="44">
        <v>3</v>
      </c>
      <c r="P15" s="44">
        <v>10</v>
      </c>
      <c r="Q15" s="44">
        <f t="shared" si="38"/>
        <v>100</v>
      </c>
      <c r="R15" s="47">
        <f t="shared" si="39"/>
        <v>160</v>
      </c>
      <c r="S15" s="46" t="s">
        <v>159</v>
      </c>
      <c r="T15" s="44" t="s">
        <v>158</v>
      </c>
      <c r="U15" s="10">
        <v>-100</v>
      </c>
      <c r="V15" s="10">
        <v>1</v>
      </c>
      <c r="W15" s="10">
        <v>90</v>
      </c>
      <c r="X15" s="10">
        <v>1</v>
      </c>
      <c r="Y15" s="34">
        <f ca="1">OFFSET(范围说明!$A$1,MATCH(V15,范围说明!$A:$A,0)-1,1) * X15</f>
        <v>3</v>
      </c>
      <c r="Z15" s="8">
        <v>0</v>
      </c>
      <c r="AA15" s="8">
        <v>0</v>
      </c>
      <c r="AB15" s="8">
        <v>0</v>
      </c>
      <c r="AC15" s="37">
        <v>0</v>
      </c>
      <c r="AD15" s="41">
        <f ca="1">OFFSET(范围说明!$A$1,MATCH(V15,范围说明!$A:$A,0)-1,1)*(U15-50) + OFFSET(范围说明!$A$1,MATCH(V15,范围说明!$A:$A,0)-1,1)*(U15-50) * AA15 * AB15 / 10000</f>
        <v>-450</v>
      </c>
      <c r="AE15" s="46" t="s">
        <v>225</v>
      </c>
      <c r="AF15" s="44" t="s">
        <v>158</v>
      </c>
      <c r="AG15" s="10">
        <v>-50</v>
      </c>
      <c r="AH15" s="10">
        <v>2</v>
      </c>
      <c r="AI15" s="10">
        <v>90</v>
      </c>
      <c r="AJ15" s="10">
        <v>1</v>
      </c>
      <c r="AK15" s="34">
        <f ca="1">OFFSET(范围说明!$A$1,MATCH(AH15,范围说明!$A:$A,0)-1,1) * AJ15</f>
        <v>25</v>
      </c>
      <c r="AL15" s="8">
        <v>0</v>
      </c>
      <c r="AM15" s="8">
        <v>0</v>
      </c>
      <c r="AN15" s="8">
        <v>0</v>
      </c>
      <c r="AO15" s="37">
        <v>0</v>
      </c>
      <c r="AP15" s="41">
        <v>0</v>
      </c>
      <c r="AQ15" s="41">
        <f ca="1">OFFSET(范围说明!$A$1,MATCH(AH15,范围说明!$A:$A,0)-1,1)*(AG15-50) + OFFSET(范围说明!$A$1,MATCH(AH15,范围说明!$A:$A,0)-1,1)*(AG15-50) * AM15 * AN15 / 10000</f>
        <v>-2500</v>
      </c>
      <c r="BD15" s="87">
        <v>0</v>
      </c>
      <c r="BE15" s="82" t="s">
        <v>188</v>
      </c>
      <c r="BF15" s="44" t="s">
        <v>165</v>
      </c>
      <c r="BG15" s="49">
        <f t="shared" si="21"/>
        <v>312</v>
      </c>
      <c r="BH15" s="49">
        <f t="shared" si="22"/>
        <v>1488</v>
      </c>
      <c r="BI15" s="49">
        <f t="shared" si="23"/>
        <v>12</v>
      </c>
      <c r="BJ15" s="49">
        <f t="shared" si="24"/>
        <v>120</v>
      </c>
      <c r="BK15" s="49">
        <f t="shared" si="25"/>
        <v>4</v>
      </c>
      <c r="BL15" s="49">
        <f t="shared" si="26"/>
        <v>10</v>
      </c>
      <c r="BM15" s="49">
        <f t="shared" si="27"/>
        <v>3</v>
      </c>
      <c r="BN15" s="53" t="s">
        <v>199</v>
      </c>
      <c r="BP15" s="53" t="s">
        <v>199</v>
      </c>
      <c r="BQ15" s="53" t="s">
        <v>199</v>
      </c>
      <c r="BR15" s="53" t="s">
        <v>199</v>
      </c>
    </row>
    <row r="16" spans="1:77" ht="15" customHeight="1">
      <c r="A16" s="44" t="s">
        <v>186</v>
      </c>
      <c r="B16" s="53" t="s">
        <v>214</v>
      </c>
      <c r="C16" s="48" t="s">
        <v>160</v>
      </c>
      <c r="D16" s="10">
        <v>1</v>
      </c>
      <c r="E16" s="46">
        <v>41</v>
      </c>
      <c r="F16" s="47">
        <v>1.5</v>
      </c>
      <c r="G16" s="44">
        <f>500*F16</f>
        <v>750</v>
      </c>
      <c r="H16" s="32">
        <f t="shared" si="34"/>
        <v>1980</v>
      </c>
      <c r="I16" s="33">
        <f t="shared" si="35"/>
        <v>2800</v>
      </c>
      <c r="K16" s="46">
        <v>4</v>
      </c>
      <c r="L16" s="44">
        <v>140</v>
      </c>
      <c r="M16" s="44">
        <f t="shared" si="36"/>
        <v>260</v>
      </c>
      <c r="N16" s="48">
        <f t="shared" si="37"/>
        <v>340</v>
      </c>
      <c r="O16" s="44">
        <v>5</v>
      </c>
      <c r="P16" s="44">
        <v>30</v>
      </c>
      <c r="Q16" s="44">
        <f t="shared" si="38"/>
        <v>180</v>
      </c>
      <c r="R16" s="47">
        <f t="shared" si="39"/>
        <v>280</v>
      </c>
      <c r="S16" s="207" t="s">
        <v>659</v>
      </c>
      <c r="T16" s="189" t="s">
        <v>623</v>
      </c>
      <c r="U16" s="10">
        <v>100</v>
      </c>
      <c r="V16" s="44">
        <v>5</v>
      </c>
      <c r="W16" s="44">
        <v>30</v>
      </c>
      <c r="X16" s="44">
        <v>5</v>
      </c>
      <c r="Y16" s="34">
        <f ca="1">OFFSET(范围说明!$A$1,MATCH(V16,范围说明!$A:$A,0)-1,1) * X16</f>
        <v>5</v>
      </c>
      <c r="Z16" s="8">
        <v>0</v>
      </c>
      <c r="AA16" s="8">
        <v>0</v>
      </c>
      <c r="AB16" s="8">
        <v>0</v>
      </c>
      <c r="AC16" s="37">
        <v>0</v>
      </c>
      <c r="AD16" s="41">
        <f ca="1">OFFSET(范围说明!$A$1,MATCH(V16,范围说明!$A:$A,0)-1,1)*(U16-50) + OFFSET(范围说明!$A$1,MATCH(V16,范围说明!$A:$A,0)-1,1)*(U16-50) * AA16 * AB16 / 10000</f>
        <v>50</v>
      </c>
      <c r="AE16" s="58" t="s">
        <v>660</v>
      </c>
      <c r="AF16" s="44" t="s">
        <v>158</v>
      </c>
      <c r="AQ16" s="41"/>
      <c r="AR16" s="58" t="s">
        <v>163</v>
      </c>
      <c r="AS16" s="44" t="s">
        <v>158</v>
      </c>
      <c r="AT16" s="10">
        <v>1000</v>
      </c>
      <c r="AU16" s="10">
        <v>8</v>
      </c>
      <c r="AV16" s="10">
        <v>70</v>
      </c>
      <c r="AW16" s="10">
        <v>1</v>
      </c>
      <c r="AX16" s="34">
        <f ca="1">OFFSET(范围说明!$A$1,MATCH(AU16,范围说明!$A:$A,0)-1,1) * AW16</f>
        <v>4</v>
      </c>
      <c r="AY16" s="8">
        <v>0</v>
      </c>
      <c r="AZ16" s="8">
        <v>0</v>
      </c>
      <c r="BA16" s="8">
        <v>0</v>
      </c>
      <c r="BB16" s="37">
        <v>500</v>
      </c>
      <c r="BC16" s="41">
        <v>0</v>
      </c>
      <c r="BD16" s="87">
        <f ca="1">OFFSET(范围说明!$A$1,MATCH(AU16,范围说明!$A:$A,0)-1,1)*(AT16-50) + OFFSET(范围说明!$A$1,MATCH(AU16,范围说明!$A:$A,0)-1,1)*(AT16-50) * AZ16 * BA16 / 10000</f>
        <v>3800</v>
      </c>
      <c r="BE16" s="82" t="s">
        <v>164</v>
      </c>
      <c r="BF16" s="44" t="s">
        <v>131</v>
      </c>
      <c r="BG16" s="49">
        <f t="shared" si="21"/>
        <v>791</v>
      </c>
      <c r="BH16" s="49">
        <f t="shared" si="22"/>
        <v>4809</v>
      </c>
      <c r="BI16" s="49">
        <f t="shared" si="23"/>
        <v>41</v>
      </c>
      <c r="BJ16" s="49">
        <f t="shared" si="24"/>
        <v>140</v>
      </c>
      <c r="BK16" s="49">
        <f t="shared" si="25"/>
        <v>4</v>
      </c>
      <c r="BL16" s="49">
        <f t="shared" si="26"/>
        <v>30</v>
      </c>
      <c r="BM16" s="49">
        <f t="shared" si="27"/>
        <v>5</v>
      </c>
      <c r="BN16" s="53" t="s">
        <v>199</v>
      </c>
      <c r="BO16" s="59" t="s">
        <v>242</v>
      </c>
      <c r="BP16" s="53" t="s">
        <v>199</v>
      </c>
      <c r="BQ16" s="53" t="s">
        <v>199</v>
      </c>
    </row>
    <row r="17" spans="1:76" ht="15" customHeight="1">
      <c r="A17" s="44" t="s">
        <v>187</v>
      </c>
      <c r="B17" s="53" t="s">
        <v>214</v>
      </c>
      <c r="C17" s="63" t="s">
        <v>268</v>
      </c>
      <c r="D17" s="10">
        <v>1</v>
      </c>
      <c r="E17" s="46">
        <v>20</v>
      </c>
      <c r="F17" s="47"/>
      <c r="G17" s="44">
        <v>400</v>
      </c>
      <c r="H17" s="32">
        <f t="shared" si="34"/>
        <v>1000</v>
      </c>
      <c r="I17" s="33">
        <f>G17+E17*50</f>
        <v>1400</v>
      </c>
      <c r="J17" s="44"/>
      <c r="K17" s="46">
        <v>8</v>
      </c>
      <c r="L17" s="44">
        <v>230</v>
      </c>
      <c r="M17" s="44">
        <f>L17+30*K17</f>
        <v>470</v>
      </c>
      <c r="N17" s="48">
        <f>L17+50*K17</f>
        <v>630</v>
      </c>
      <c r="O17" s="44">
        <v>4</v>
      </c>
      <c r="P17" s="44">
        <v>15</v>
      </c>
      <c r="Q17" s="44">
        <f>P17+30*O17</f>
        <v>135</v>
      </c>
      <c r="R17" s="47">
        <f>P17+50*O17</f>
        <v>215</v>
      </c>
      <c r="S17" s="46" t="s">
        <v>171</v>
      </c>
      <c r="T17" s="44" t="s">
        <v>158</v>
      </c>
      <c r="U17" s="10">
        <v>130</v>
      </c>
      <c r="V17" s="10">
        <v>5</v>
      </c>
      <c r="W17" s="10">
        <v>60</v>
      </c>
      <c r="X17" s="10">
        <v>4</v>
      </c>
      <c r="Y17" s="34">
        <f ca="1">OFFSET(范围说明!$A$1,MATCH(V17,范围说明!$A:$A,0)-1,1) * X17</f>
        <v>4</v>
      </c>
      <c r="Z17" s="8">
        <v>0</v>
      </c>
      <c r="AA17" s="8">
        <v>0</v>
      </c>
      <c r="AB17" s="8">
        <v>0</v>
      </c>
      <c r="AC17" s="43">
        <v>0</v>
      </c>
      <c r="AD17" s="41">
        <f ca="1">OFFSET(范围说明!$A$1,MATCH(V17,范围说明!$A:$A,0)-1,1)*(U17-50) + OFFSET(范围说明!$A$1,MATCH(V17,范围说明!$A:$A,0)-1,1)*(U17-50) * AA17 * AB17 / 10000</f>
        <v>80</v>
      </c>
      <c r="AE17" s="174" t="s">
        <v>589</v>
      </c>
      <c r="AF17" s="53" t="s">
        <v>209</v>
      </c>
      <c r="AG17" s="10">
        <v>20</v>
      </c>
      <c r="AH17" s="10">
        <v>8</v>
      </c>
      <c r="AI17" s="10">
        <v>80</v>
      </c>
      <c r="AJ17" s="10">
        <v>1</v>
      </c>
      <c r="AK17" s="34">
        <f ca="1">OFFSET(范围说明!$A$1,MATCH(AH17,范围说明!$A:$A,0)-1,1) * AJ17</f>
        <v>4</v>
      </c>
      <c r="AL17" s="8">
        <v>0</v>
      </c>
      <c r="AM17" s="8">
        <v>0</v>
      </c>
      <c r="AN17" s="8">
        <v>0</v>
      </c>
      <c r="AO17" s="37">
        <v>0</v>
      </c>
      <c r="AP17" s="41">
        <v>0</v>
      </c>
      <c r="AQ17" s="41">
        <f ca="1">OFFSET(范围说明!$A$1,MATCH(AH17,范围说明!$A:$A,0)-1,1)*(AG17-50) + OFFSET(范围说明!$A$1,MATCH(AH17,范围说明!$A:$A,0)-1,1)*(AG17-50) * AM17 * AN17 / 10000</f>
        <v>-120</v>
      </c>
      <c r="AR17" s="58" t="s">
        <v>590</v>
      </c>
      <c r="AS17" s="44" t="s">
        <v>106</v>
      </c>
      <c r="AT17" s="44">
        <v>500</v>
      </c>
      <c r="AU17" s="44">
        <v>5</v>
      </c>
      <c r="AV17" s="44">
        <v>70</v>
      </c>
      <c r="AW17" s="44">
        <v>14</v>
      </c>
      <c r="AX17" s="34">
        <f ca="1">OFFSET(范围说明!$A$1,MATCH(AU17,范围说明!$A:$A,0)-1,1) * AW17</f>
        <v>14</v>
      </c>
      <c r="AY17" s="8">
        <v>0</v>
      </c>
      <c r="AZ17" s="8">
        <v>0</v>
      </c>
      <c r="BA17" s="8">
        <v>0</v>
      </c>
      <c r="BB17" s="37">
        <v>400</v>
      </c>
      <c r="BC17" s="41">
        <v>0</v>
      </c>
      <c r="BD17" s="87">
        <f ca="1">OFFSET(范围说明!$A$1,MATCH(AU17,范围说明!$A:$A,0)-1,1)*(AT17-50) + OFFSET(范围说明!$A$1,MATCH(AU17,范围说明!$A:$A,0)-1,1)*(AT17-50) * AZ17 * BA17 / 10000</f>
        <v>450</v>
      </c>
      <c r="BE17" s="82" t="s">
        <v>176</v>
      </c>
      <c r="BF17" s="44" t="s">
        <v>177</v>
      </c>
      <c r="BG17" s="49">
        <f t="shared" si="21"/>
        <v>420</v>
      </c>
      <c r="BH17" s="49">
        <f t="shared" si="22"/>
        <v>2380</v>
      </c>
      <c r="BI17" s="49">
        <f t="shared" si="23"/>
        <v>20</v>
      </c>
      <c r="BJ17" s="49">
        <f t="shared" si="24"/>
        <v>230</v>
      </c>
      <c r="BK17" s="49">
        <f t="shared" si="25"/>
        <v>8</v>
      </c>
      <c r="BL17" s="49">
        <f t="shared" si="26"/>
        <v>15</v>
      </c>
      <c r="BM17" s="49">
        <f t="shared" si="27"/>
        <v>4</v>
      </c>
      <c r="BN17" s="53" t="s">
        <v>199</v>
      </c>
      <c r="BO17" s="53" t="s">
        <v>204</v>
      </c>
      <c r="BP17" s="53" t="s">
        <v>199</v>
      </c>
      <c r="BQ17" s="53" t="s">
        <v>199</v>
      </c>
      <c r="BR17" s="53" t="s">
        <v>199</v>
      </c>
      <c r="BS17" s="53" t="s">
        <v>222</v>
      </c>
    </row>
    <row r="18" spans="1:76" ht="15" customHeight="1">
      <c r="A18" s="56" t="s">
        <v>237</v>
      </c>
      <c r="B18" s="53" t="s">
        <v>209</v>
      </c>
      <c r="C18" s="52" t="s">
        <v>195</v>
      </c>
      <c r="D18" s="10">
        <v>1</v>
      </c>
      <c r="E18" s="50">
        <f>30*F18</f>
        <v>36</v>
      </c>
      <c r="F18" s="51">
        <v>1.2</v>
      </c>
      <c r="G18" s="49">
        <f>500*F18</f>
        <v>600</v>
      </c>
      <c r="H18" s="32">
        <f t="shared" si="34"/>
        <v>1680</v>
      </c>
      <c r="I18" s="33">
        <f t="shared" ref="I18" si="40">G18+E18*50</f>
        <v>2400</v>
      </c>
      <c r="J18" s="49">
        <v>30</v>
      </c>
      <c r="K18" s="50">
        <v>3</v>
      </c>
      <c r="L18" s="49">
        <v>140</v>
      </c>
      <c r="M18" s="49">
        <f t="shared" ref="M18" si="41">L18+30*K18</f>
        <v>230</v>
      </c>
      <c r="N18" s="52">
        <f t="shared" ref="N18" si="42">L18+50*K18</f>
        <v>290</v>
      </c>
      <c r="O18" s="49">
        <v>5</v>
      </c>
      <c r="P18" s="49">
        <v>30</v>
      </c>
      <c r="Q18" s="49">
        <f t="shared" ref="Q18" si="43">P18+30*O18</f>
        <v>180</v>
      </c>
      <c r="R18" s="51">
        <f t="shared" ref="R18" si="44">P18+50*O18</f>
        <v>280</v>
      </c>
      <c r="S18" s="46" t="s">
        <v>147</v>
      </c>
      <c r="T18" s="53" t="s">
        <v>209</v>
      </c>
      <c r="U18" s="10">
        <v>100</v>
      </c>
      <c r="V18" s="10">
        <v>5</v>
      </c>
      <c r="W18" s="10">
        <v>30</v>
      </c>
      <c r="X18" s="10">
        <v>1</v>
      </c>
      <c r="Y18" s="34">
        <f ca="1">OFFSET(范围说明!$A$1,MATCH(V18,范围说明!$A:$A,0)-1,1) * X18</f>
        <v>1</v>
      </c>
      <c r="Z18" s="8">
        <v>0</v>
      </c>
      <c r="AA18" s="8">
        <v>20</v>
      </c>
      <c r="AB18" s="8">
        <v>200</v>
      </c>
      <c r="AC18" s="43">
        <v>0</v>
      </c>
      <c r="AD18" s="41">
        <f ca="1">OFFSET(范围说明!$A$1,MATCH(V18,范围说明!$A:$A,0)-1,1)*(U18-50) + OFFSET(范围说明!$A$1,MATCH(V18,范围说明!$A:$A,0)-1,1)*(U18-50) * AA18 * AB18 / 10000</f>
        <v>70</v>
      </c>
      <c r="AE18" s="46" t="s">
        <v>178</v>
      </c>
      <c r="AF18" s="53" t="s">
        <v>209</v>
      </c>
      <c r="AG18" s="10">
        <v>80</v>
      </c>
      <c r="AH18" s="10">
        <v>10</v>
      </c>
      <c r="AI18" s="10">
        <v>30</v>
      </c>
      <c r="AJ18" s="10">
        <v>1</v>
      </c>
      <c r="AK18" s="34">
        <f ca="1">OFFSET(范围说明!$A$1,MATCH(AH18,范围说明!$A:$A,0)-1,1) * AJ18</f>
        <v>2</v>
      </c>
      <c r="AL18" s="8">
        <v>0</v>
      </c>
      <c r="AM18" s="8">
        <v>20</v>
      </c>
      <c r="AN18" s="8">
        <v>200</v>
      </c>
      <c r="AO18" s="37">
        <v>0</v>
      </c>
      <c r="AP18" s="41">
        <v>0</v>
      </c>
      <c r="AQ18" s="41">
        <f ca="1">OFFSET(范围说明!$A$1,MATCH(AH18,范围说明!$A:$A,0)-1,1)*(AG18-50) + OFFSET(范围说明!$A$1,MATCH(AH18,范围说明!$A:$A,0)-1,1)*(AG18-50) * AM18 * AN18 / 10000</f>
        <v>84</v>
      </c>
      <c r="BD18" s="87"/>
      <c r="BE18" s="82" t="s">
        <v>184</v>
      </c>
      <c r="BF18" s="44" t="s">
        <v>177</v>
      </c>
      <c r="BG18" s="49">
        <f t="shared" si="21"/>
        <v>636</v>
      </c>
      <c r="BH18" s="49">
        <f t="shared" si="22"/>
        <v>4164</v>
      </c>
      <c r="BI18" s="49">
        <f t="shared" si="23"/>
        <v>36</v>
      </c>
      <c r="BJ18" s="49">
        <f t="shared" si="24"/>
        <v>140</v>
      </c>
      <c r="BK18" s="49">
        <f t="shared" si="25"/>
        <v>3</v>
      </c>
      <c r="BL18" s="49">
        <f t="shared" si="26"/>
        <v>30</v>
      </c>
      <c r="BM18" s="49">
        <f t="shared" si="27"/>
        <v>5</v>
      </c>
      <c r="BN18" s="53" t="s">
        <v>199</v>
      </c>
      <c r="BO18" s="56" t="s">
        <v>236</v>
      </c>
      <c r="BP18" s="53" t="s">
        <v>199</v>
      </c>
      <c r="BQ18" s="53" t="s">
        <v>199</v>
      </c>
      <c r="BR18" s="53" t="s">
        <v>199</v>
      </c>
      <c r="BS18" s="53" t="s">
        <v>222</v>
      </c>
    </row>
    <row r="19" spans="1:76" ht="15" customHeight="1">
      <c r="A19" s="56" t="s">
        <v>238</v>
      </c>
      <c r="B19" s="66" t="s">
        <v>214</v>
      </c>
      <c r="C19" s="48" t="s">
        <v>166</v>
      </c>
      <c r="D19" s="10">
        <v>1</v>
      </c>
      <c r="E19" s="46">
        <f>10*F19</f>
        <v>11</v>
      </c>
      <c r="F19" s="47">
        <v>1.1000000000000001</v>
      </c>
      <c r="G19" s="44">
        <f>200*F19</f>
        <v>220.00000000000003</v>
      </c>
      <c r="H19" s="32">
        <f t="shared" si="34"/>
        <v>550</v>
      </c>
      <c r="I19" s="33">
        <f t="shared" ref="I19:I22" si="45">G19+E19*50</f>
        <v>770</v>
      </c>
      <c r="J19" s="44">
        <v>80</v>
      </c>
      <c r="K19" s="46">
        <v>2</v>
      </c>
      <c r="L19" s="44">
        <v>50</v>
      </c>
      <c r="M19" s="44">
        <f t="shared" ref="M19:M22" si="46">L19+30*K19</f>
        <v>110</v>
      </c>
      <c r="N19" s="48">
        <f t="shared" ref="N19:N21" si="47">L19+50*K19</f>
        <v>150</v>
      </c>
      <c r="O19" s="44">
        <v>3</v>
      </c>
      <c r="P19" s="44">
        <v>10</v>
      </c>
      <c r="Q19" s="44">
        <f t="shared" ref="Q19:Q22" si="48">P19+30*O19</f>
        <v>100</v>
      </c>
      <c r="R19" s="47">
        <f t="shared" ref="R19:R22" si="49">P19+50*O19</f>
        <v>160</v>
      </c>
      <c r="S19" s="46" t="s">
        <v>179</v>
      </c>
      <c r="T19" s="53" t="s">
        <v>158</v>
      </c>
      <c r="U19" s="10">
        <v>150</v>
      </c>
      <c r="V19" s="10">
        <v>5</v>
      </c>
      <c r="W19" s="10">
        <v>60</v>
      </c>
      <c r="X19" s="10">
        <v>1</v>
      </c>
      <c r="Y19" s="34">
        <f ca="1">OFFSET(范围说明!$A$1,MATCH(V19,范围说明!$A:$A,0)-1,1) * X19</f>
        <v>1</v>
      </c>
      <c r="Z19" s="8">
        <v>0</v>
      </c>
      <c r="AA19" s="8">
        <v>0</v>
      </c>
      <c r="AB19" s="8">
        <v>0</v>
      </c>
      <c r="AC19" s="43">
        <v>0</v>
      </c>
      <c r="AD19" s="41">
        <f ca="1">OFFSET(范围说明!$A$1,MATCH(V19,范围说明!$A:$A,0)-1,1)*(U19-50) + OFFSET(范围说明!$A$1,MATCH(V19,范围说明!$A:$A,0)-1,1)*(U19-50) * AA19 * AB19 / 10000</f>
        <v>100</v>
      </c>
      <c r="AE19" s="46" t="s">
        <v>180</v>
      </c>
      <c r="AF19" s="44" t="s">
        <v>134</v>
      </c>
      <c r="AG19" s="10">
        <v>0</v>
      </c>
      <c r="AH19" s="10">
        <v>6</v>
      </c>
      <c r="AI19" s="10">
        <v>80</v>
      </c>
      <c r="AJ19" s="10">
        <v>1</v>
      </c>
      <c r="AK19" s="34">
        <f ca="1">OFFSET(范围说明!$A$1,MATCH(AH19,范围说明!$A:$A,0)-1,1) * AJ19</f>
        <v>9</v>
      </c>
      <c r="AL19" s="8">
        <v>0</v>
      </c>
      <c r="AM19" s="8">
        <v>0</v>
      </c>
      <c r="AN19" s="8">
        <v>0</v>
      </c>
      <c r="AO19" s="37">
        <v>0</v>
      </c>
      <c r="AP19" s="41">
        <v>8</v>
      </c>
      <c r="AQ19" s="41">
        <f ca="1">OFFSET(范围说明!$A$1,MATCH(AH19,范围说明!$A:$A,0)-1,1)*(AG19-50) + OFFSET(范围说明!$A$1,MATCH(AH19,范围说明!$A:$A,0)-1,1)*(AG19-50) * AM19 * AN19 / 10000</f>
        <v>-450</v>
      </c>
      <c r="AR19" s="46" t="s">
        <v>181</v>
      </c>
      <c r="AS19" s="44" t="s">
        <v>134</v>
      </c>
      <c r="AT19" s="10">
        <v>0</v>
      </c>
      <c r="AU19" s="10">
        <v>3</v>
      </c>
      <c r="AV19" s="44">
        <v>80</v>
      </c>
      <c r="AW19" s="44">
        <v>1</v>
      </c>
      <c r="AX19" s="34">
        <f ca="1">OFFSET(范围说明!$A$1,MATCH(AU19,范围说明!$A:$A,0)-1,1) * AW19</f>
        <v>24</v>
      </c>
      <c r="AY19" s="8">
        <v>0</v>
      </c>
      <c r="AZ19" s="8">
        <v>0</v>
      </c>
      <c r="BA19" s="8">
        <v>0</v>
      </c>
      <c r="BB19" s="37">
        <v>0</v>
      </c>
      <c r="BC19" s="41">
        <v>9</v>
      </c>
      <c r="BD19" s="87">
        <f ca="1">OFFSET(范围说明!$A$1,MATCH(AU19,范围说明!$A:$A,0)-1,1)*(AT19-50) + OFFSET(范围说明!$A$1,MATCH(AU19,范围说明!$A:$A,0)-1,1)*(AT19-50) * AZ19 * BA19 / 10000</f>
        <v>-1200</v>
      </c>
      <c r="BE19" s="82" t="s">
        <v>185</v>
      </c>
      <c r="BF19" s="44" t="s">
        <v>177</v>
      </c>
      <c r="BG19" s="49">
        <f t="shared" si="21"/>
        <v>231.00000000000003</v>
      </c>
      <c r="BH19" s="49">
        <f t="shared" si="22"/>
        <v>1309</v>
      </c>
      <c r="BI19" s="49">
        <f t="shared" si="23"/>
        <v>11</v>
      </c>
      <c r="BJ19" s="49">
        <f t="shared" si="24"/>
        <v>50</v>
      </c>
      <c r="BK19" s="49">
        <f t="shared" si="25"/>
        <v>2</v>
      </c>
      <c r="BL19" s="49">
        <f t="shared" si="26"/>
        <v>10</v>
      </c>
      <c r="BM19" s="49">
        <f t="shared" si="27"/>
        <v>3</v>
      </c>
      <c r="BN19" s="53" t="s">
        <v>199</v>
      </c>
      <c r="BO19" s="56" t="s">
        <v>236</v>
      </c>
      <c r="BP19" s="53" t="s">
        <v>199</v>
      </c>
      <c r="BQ19" s="53" t="s">
        <v>199</v>
      </c>
      <c r="BR19" s="53" t="s">
        <v>222</v>
      </c>
      <c r="BS19" s="53" t="s">
        <v>222</v>
      </c>
    </row>
    <row r="20" spans="1:76" ht="15" customHeight="1">
      <c r="A20" s="37" t="s">
        <v>316</v>
      </c>
      <c r="B20" s="53" t="s">
        <v>216</v>
      </c>
      <c r="C20" s="98" t="s">
        <v>327</v>
      </c>
      <c r="D20" s="76">
        <v>1</v>
      </c>
      <c r="E20" s="77">
        <f>5*F20</f>
        <v>7.5</v>
      </c>
      <c r="F20" s="78">
        <v>1.5</v>
      </c>
      <c r="G20" s="76">
        <f>250*F20</f>
        <v>375</v>
      </c>
      <c r="H20" s="32">
        <f t="shared" si="34"/>
        <v>600</v>
      </c>
      <c r="I20" s="33">
        <f t="shared" si="45"/>
        <v>750</v>
      </c>
      <c r="J20" s="76">
        <v>90</v>
      </c>
      <c r="K20" s="77">
        <v>6</v>
      </c>
      <c r="L20" s="76">
        <v>50</v>
      </c>
      <c r="M20" s="76">
        <f t="shared" si="46"/>
        <v>230</v>
      </c>
      <c r="N20" s="79">
        <f t="shared" si="47"/>
        <v>350</v>
      </c>
      <c r="O20" s="76">
        <v>3</v>
      </c>
      <c r="P20" s="76">
        <v>10</v>
      </c>
      <c r="Q20" s="76">
        <f t="shared" si="48"/>
        <v>100</v>
      </c>
      <c r="R20" s="78">
        <f t="shared" si="49"/>
        <v>160</v>
      </c>
      <c r="S20" s="77" t="s">
        <v>289</v>
      </c>
      <c r="T20" s="76" t="s">
        <v>290</v>
      </c>
      <c r="U20" s="10">
        <v>100</v>
      </c>
      <c r="V20" s="10">
        <v>5</v>
      </c>
      <c r="W20" s="10">
        <v>90</v>
      </c>
      <c r="X20" s="10">
        <v>1</v>
      </c>
      <c r="Y20" s="34">
        <f ca="1">OFFSET(范围说明!$A$1,MATCH(V20,范围说明!$A:$A,0)-1,1) * X20</f>
        <v>1</v>
      </c>
      <c r="Z20" s="8">
        <v>0</v>
      </c>
      <c r="AA20" s="8">
        <v>0</v>
      </c>
      <c r="AB20" s="8">
        <v>0</v>
      </c>
      <c r="AC20" s="43">
        <v>0</v>
      </c>
      <c r="AD20" s="41">
        <f ca="1">OFFSET(范围说明!$A$1,MATCH(V20,范围说明!$A:$A,0)-1,1)*(U20-50) + OFFSET(范围说明!$A$1,MATCH(V20,范围说明!$A:$A,0)-1,1)*(U20-50) * AA20 * AB20 / 10000</f>
        <v>50</v>
      </c>
      <c r="AE20" s="94" t="s">
        <v>309</v>
      </c>
      <c r="AF20" s="93" t="s">
        <v>158</v>
      </c>
      <c r="AG20" s="93">
        <v>75</v>
      </c>
      <c r="AH20" s="93">
        <v>15</v>
      </c>
      <c r="AI20" s="93">
        <v>90</v>
      </c>
      <c r="AJ20" s="93">
        <v>1</v>
      </c>
      <c r="AK20" s="34">
        <f ca="1">OFFSET(范围说明!$A$1,MATCH(AH20,范围说明!$A:$A,0)-1,1) * AJ20</f>
        <v>2</v>
      </c>
      <c r="AL20" s="8">
        <v>0</v>
      </c>
      <c r="AM20" s="8">
        <v>0</v>
      </c>
      <c r="AN20" s="8">
        <v>0</v>
      </c>
      <c r="AO20" s="43">
        <v>0</v>
      </c>
      <c r="AP20" s="41">
        <v>0</v>
      </c>
      <c r="AQ20" s="41">
        <f ca="1">OFFSET(范围说明!$A$1,MATCH(AH20,范围说明!$A:$A,0)-1,1)*(AG20-50) + OFFSET(范围说明!$A$1,MATCH(AH20,范围说明!$A:$A,0)-1,1)*(AG20-50) * AM20 * AN20 / 10000</f>
        <v>50</v>
      </c>
      <c r="AR20" s="58" t="s">
        <v>335</v>
      </c>
      <c r="AS20" s="93" t="s">
        <v>312</v>
      </c>
      <c r="AT20" s="10">
        <v>1500</v>
      </c>
      <c r="AU20" s="10">
        <v>5</v>
      </c>
      <c r="AV20" s="10">
        <v>90</v>
      </c>
      <c r="AW20" s="10">
        <v>5</v>
      </c>
      <c r="AX20" s="34">
        <f ca="1">OFFSET(范围说明!$A$1,MATCH(AU20,范围说明!$A:$A,0)-1,1) * AW20</f>
        <v>5</v>
      </c>
      <c r="AY20" s="8">
        <v>0</v>
      </c>
      <c r="AZ20" s="8">
        <v>0</v>
      </c>
      <c r="BA20" s="8">
        <v>0</v>
      </c>
      <c r="BB20" s="37">
        <v>100</v>
      </c>
      <c r="BC20" s="41">
        <v>0</v>
      </c>
      <c r="BD20" s="87">
        <f ca="1">OFFSET(范围说明!$A$1,MATCH(AU20,范围说明!$A:$A,0)-1,1)*(AT20-50) + OFFSET(范围说明!$A$1,MATCH(AU20,范围说明!$A:$A,0)-1,1)*(AT20-50) * AZ20 * BA20 / 10000</f>
        <v>1450</v>
      </c>
      <c r="BE20" s="82" t="s">
        <v>207</v>
      </c>
      <c r="BF20" s="53" t="s">
        <v>206</v>
      </c>
      <c r="BG20" s="53">
        <f t="shared" ref="BG20" si="50">G20+E20</f>
        <v>382.5</v>
      </c>
      <c r="BH20" s="53">
        <f t="shared" ref="BH20" si="51">G20+E20*99</f>
        <v>1117.5</v>
      </c>
      <c r="BI20" s="53">
        <f t="shared" ref="BI20" si="52">E20</f>
        <v>7.5</v>
      </c>
      <c r="BJ20" s="53">
        <f t="shared" ref="BJ20" si="53">L20</f>
        <v>50</v>
      </c>
      <c r="BK20" s="53">
        <f t="shared" ref="BK20" si="54">K20</f>
        <v>6</v>
      </c>
      <c r="BL20" s="53">
        <f t="shared" ref="BL20" si="55">P20</f>
        <v>10</v>
      </c>
      <c r="BM20" s="53">
        <f t="shared" ref="BM20" si="56">O20</f>
        <v>3</v>
      </c>
      <c r="BN20" s="53" t="s">
        <v>205</v>
      </c>
      <c r="BO20" s="53" t="s">
        <v>205</v>
      </c>
    </row>
    <row r="21" spans="1:76" ht="15" customHeight="1">
      <c r="A21" s="37" t="s">
        <v>323</v>
      </c>
      <c r="B21" s="95" t="s">
        <v>325</v>
      </c>
      <c r="C21" s="98" t="s">
        <v>96</v>
      </c>
      <c r="D21" s="95">
        <v>1</v>
      </c>
      <c r="E21" s="96">
        <f>10*F21</f>
        <v>15</v>
      </c>
      <c r="F21" s="97">
        <v>1.5</v>
      </c>
      <c r="G21" s="95">
        <f>200*F21</f>
        <v>300</v>
      </c>
      <c r="H21" s="32">
        <f t="shared" si="34"/>
        <v>750</v>
      </c>
      <c r="I21" s="33">
        <f t="shared" si="45"/>
        <v>1050</v>
      </c>
      <c r="J21" s="95">
        <v>80</v>
      </c>
      <c r="K21" s="96">
        <v>5</v>
      </c>
      <c r="L21" s="95">
        <v>140</v>
      </c>
      <c r="M21" s="95">
        <f t="shared" si="46"/>
        <v>290</v>
      </c>
      <c r="N21" s="98">
        <f t="shared" si="47"/>
        <v>390</v>
      </c>
      <c r="O21" s="95">
        <v>3</v>
      </c>
      <c r="P21" s="95">
        <v>10</v>
      </c>
      <c r="Q21" s="95">
        <f t="shared" si="48"/>
        <v>100</v>
      </c>
      <c r="R21" s="97">
        <f t="shared" si="49"/>
        <v>160</v>
      </c>
      <c r="S21" s="96" t="s">
        <v>340</v>
      </c>
      <c r="T21" s="95" t="s">
        <v>325</v>
      </c>
      <c r="U21" s="10">
        <v>100</v>
      </c>
      <c r="V21" s="10">
        <v>17</v>
      </c>
      <c r="W21" s="10">
        <v>80</v>
      </c>
      <c r="X21" s="10">
        <v>1</v>
      </c>
      <c r="Y21" s="34">
        <f ca="1">OFFSET(范围说明!$A$1,MATCH(V21,范围说明!$A:$A,0)-1,1) * X21</f>
        <v>1</v>
      </c>
      <c r="Z21" s="8">
        <v>0</v>
      </c>
      <c r="AA21" s="8">
        <v>0</v>
      </c>
      <c r="AB21" s="8">
        <v>0</v>
      </c>
      <c r="AC21" s="43">
        <v>10</v>
      </c>
      <c r="AD21" s="41">
        <f ca="1">OFFSET(范围说明!$A$1,MATCH(V21,范围说明!$A:$A,0)-1,1)*(U21-50) + OFFSET(范围说明!$A$1,MATCH(V21,范围说明!$A:$A,0)-1,1)*(U21-50) * AA21 * AB21 / 10000</f>
        <v>50</v>
      </c>
      <c r="AE21" s="96" t="s">
        <v>334</v>
      </c>
      <c r="AF21" s="95" t="s">
        <v>325</v>
      </c>
      <c r="AG21" s="95">
        <v>75</v>
      </c>
      <c r="AH21" s="95">
        <v>18</v>
      </c>
      <c r="AI21" s="95">
        <v>80</v>
      </c>
      <c r="AJ21" s="95">
        <v>1</v>
      </c>
      <c r="AK21" s="34">
        <f ca="1">OFFSET(范围说明!$A$1,MATCH(AH21,范围说明!$A:$A,0)-1,1) * AJ21</f>
        <v>3</v>
      </c>
      <c r="AL21" s="8">
        <v>0</v>
      </c>
      <c r="AM21" s="8">
        <v>0</v>
      </c>
      <c r="AN21" s="8">
        <v>0</v>
      </c>
      <c r="AO21" s="43">
        <v>0</v>
      </c>
      <c r="AP21" s="41">
        <v>11</v>
      </c>
      <c r="AQ21" s="41">
        <f ca="1">OFFSET(范围说明!$A$1,MATCH(AH21,范围说明!$A:$A,0)-1,1)*(AG21-50) + OFFSET(范围说明!$A$1,MATCH(AH21,范围说明!$A:$A,0)-1,1)*(AG21-50) * AM21 * AN21 / 10000</f>
        <v>75</v>
      </c>
      <c r="AR21" s="58" t="s">
        <v>345</v>
      </c>
      <c r="AS21" s="95" t="s">
        <v>325</v>
      </c>
      <c r="AT21" s="95">
        <v>100</v>
      </c>
      <c r="AU21" s="95">
        <v>2</v>
      </c>
      <c r="AV21" s="95">
        <v>80</v>
      </c>
      <c r="AW21" s="95">
        <v>1</v>
      </c>
      <c r="AX21" s="34">
        <f ca="1">OFFSET(范围说明!$A$1,MATCH(AU21,范围说明!$A:$A,0)-1,1) * AW21</f>
        <v>25</v>
      </c>
      <c r="AY21" s="8">
        <v>0</v>
      </c>
      <c r="AZ21" s="8">
        <v>0</v>
      </c>
      <c r="BA21" s="8">
        <v>0</v>
      </c>
      <c r="BB21" s="37">
        <v>300</v>
      </c>
      <c r="BC21" s="41">
        <v>11</v>
      </c>
      <c r="BD21" s="41">
        <f ca="1">OFFSET(范围说明!$A$1,MATCH(AU21,范围说明!$A:$A,0)-1,1)*(AT21-50) + OFFSET(范围说明!$A$1,MATCH(AU21,范围说明!$A:$A,0)-1,1)*(AT21-50) * AZ21 * BA21 / 10000</f>
        <v>1250</v>
      </c>
      <c r="BG21" s="95">
        <f t="shared" ref="BG21:BG22" si="57">G21+E21</f>
        <v>315</v>
      </c>
      <c r="BH21" s="95">
        <f t="shared" ref="BH21:BH22" si="58">G21+E21*99</f>
        <v>1785</v>
      </c>
      <c r="BI21" s="95">
        <f t="shared" ref="BI21:BI22" si="59">E21</f>
        <v>15</v>
      </c>
      <c r="BJ21" s="95">
        <f t="shared" ref="BJ21:BJ22" si="60">L21</f>
        <v>140</v>
      </c>
      <c r="BK21" s="95">
        <f t="shared" ref="BK21:BK22" si="61">K21</f>
        <v>5</v>
      </c>
      <c r="BL21" s="95">
        <f t="shared" ref="BL21:BL22" si="62">P21</f>
        <v>10</v>
      </c>
      <c r="BM21" s="95">
        <f t="shared" ref="BM21:BM22" si="63">O21</f>
        <v>3</v>
      </c>
      <c r="BN21" s="53"/>
    </row>
    <row r="22" spans="1:76" ht="15" customHeight="1">
      <c r="A22" s="37" t="s">
        <v>324</v>
      </c>
      <c r="B22" s="95" t="s">
        <v>326</v>
      </c>
      <c r="C22" s="98" t="s">
        <v>97</v>
      </c>
      <c r="D22" s="95">
        <v>1</v>
      </c>
      <c r="E22" s="96">
        <f>6*F22</f>
        <v>9</v>
      </c>
      <c r="F22" s="97">
        <v>1.5</v>
      </c>
      <c r="G22" s="95">
        <f>100*F22</f>
        <v>150</v>
      </c>
      <c r="H22" s="32">
        <f t="shared" si="34"/>
        <v>420</v>
      </c>
      <c r="I22" s="33">
        <f t="shared" si="45"/>
        <v>600</v>
      </c>
      <c r="J22" s="95">
        <v>90</v>
      </c>
      <c r="K22" s="96">
        <v>4</v>
      </c>
      <c r="L22" s="95">
        <v>120</v>
      </c>
      <c r="M22" s="95">
        <f t="shared" si="46"/>
        <v>240</v>
      </c>
      <c r="N22" s="98">
        <f>L22+50*K22</f>
        <v>320</v>
      </c>
      <c r="O22" s="95">
        <v>3</v>
      </c>
      <c r="P22" s="95">
        <v>10</v>
      </c>
      <c r="Q22" s="95">
        <f t="shared" si="48"/>
        <v>100</v>
      </c>
      <c r="R22" s="97">
        <f t="shared" si="49"/>
        <v>160</v>
      </c>
      <c r="S22" s="100" t="s">
        <v>336</v>
      </c>
      <c r="T22" s="95" t="s">
        <v>326</v>
      </c>
      <c r="U22" s="53">
        <v>0</v>
      </c>
      <c r="V22" s="53">
        <v>5</v>
      </c>
      <c r="W22" s="53">
        <v>80</v>
      </c>
      <c r="X22" s="95">
        <v>1</v>
      </c>
      <c r="Y22" s="34">
        <f ca="1">OFFSET(范围说明!$A$1,MATCH(V22,范围说明!$A:$A,0)-1,1) * X22</f>
        <v>1</v>
      </c>
      <c r="Z22" s="8">
        <v>0</v>
      </c>
      <c r="AA22" s="8">
        <v>0</v>
      </c>
      <c r="AB22" s="8">
        <v>0</v>
      </c>
      <c r="AC22" s="43">
        <v>14</v>
      </c>
      <c r="AD22" s="41">
        <v>0</v>
      </c>
      <c r="AE22" s="100" t="s">
        <v>347</v>
      </c>
      <c r="AF22" s="95" t="s">
        <v>326</v>
      </c>
      <c r="AG22" s="95">
        <v>0</v>
      </c>
      <c r="AH22" s="95">
        <v>15</v>
      </c>
      <c r="AI22" s="95">
        <v>80</v>
      </c>
      <c r="AJ22" s="95">
        <v>1</v>
      </c>
      <c r="AK22" s="34">
        <f ca="1">OFFSET(范围说明!$A$1,MATCH(AH22,范围说明!$A:$A,0)-1,1) * AJ22</f>
        <v>2</v>
      </c>
      <c r="AL22" s="8">
        <v>0</v>
      </c>
      <c r="AM22" s="8">
        <v>0</v>
      </c>
      <c r="AN22" s="8">
        <v>0</v>
      </c>
      <c r="AO22" s="43">
        <v>0</v>
      </c>
      <c r="AP22" s="41">
        <v>15</v>
      </c>
      <c r="AQ22" s="41">
        <v>0</v>
      </c>
      <c r="AR22" s="58" t="s">
        <v>346</v>
      </c>
      <c r="AS22" s="99" t="s">
        <v>326</v>
      </c>
      <c r="AT22" s="99">
        <v>0</v>
      </c>
      <c r="AU22" s="99">
        <v>3</v>
      </c>
      <c r="AV22" s="99">
        <v>80</v>
      </c>
      <c r="AW22" s="99">
        <v>1</v>
      </c>
      <c r="AX22" s="34">
        <f ca="1">OFFSET(范围说明!$A$1,MATCH(AU22,范围说明!$A:$A,0)-1,1) * AW22</f>
        <v>24</v>
      </c>
      <c r="AY22" s="8">
        <v>0</v>
      </c>
      <c r="AZ22" s="8">
        <v>0</v>
      </c>
      <c r="BA22" s="8">
        <v>0</v>
      </c>
      <c r="BB22" s="37">
        <v>300</v>
      </c>
      <c r="BC22" s="41">
        <v>15</v>
      </c>
      <c r="BD22" s="41">
        <f ca="1">OFFSET(范围说明!$A$1,MATCH(AU22,范围说明!$A:$A,0)-1,1)*(AT22-50) + OFFSET(范围说明!$A$1,MATCH(AU22,范围说明!$A:$A,0)-1,1)*(AT22-50) * AZ22 * BA22 / 10000</f>
        <v>-1200</v>
      </c>
      <c r="BF22" s="53"/>
      <c r="BG22" s="95">
        <f t="shared" si="57"/>
        <v>159</v>
      </c>
      <c r="BH22" s="95">
        <f t="shared" si="58"/>
        <v>1041</v>
      </c>
      <c r="BI22" s="95">
        <f t="shared" si="59"/>
        <v>9</v>
      </c>
      <c r="BJ22" s="95">
        <f t="shared" si="60"/>
        <v>120</v>
      </c>
      <c r="BK22" s="95">
        <f t="shared" si="61"/>
        <v>4</v>
      </c>
      <c r="BL22" s="95">
        <f t="shared" si="62"/>
        <v>10</v>
      </c>
      <c r="BM22" s="95">
        <f t="shared" si="63"/>
        <v>3</v>
      </c>
      <c r="BN22" s="53"/>
      <c r="BO22" s="53"/>
      <c r="BR22" s="53"/>
    </row>
    <row r="23" spans="1:76" ht="15" customHeight="1">
      <c r="A23" s="72" t="s">
        <v>240</v>
      </c>
      <c r="B23" s="59" t="s">
        <v>239</v>
      </c>
      <c r="C23" s="63" t="s">
        <v>268</v>
      </c>
      <c r="D23" s="10">
        <v>1</v>
      </c>
      <c r="E23" s="61">
        <f>15*F23</f>
        <v>16.5</v>
      </c>
      <c r="F23" s="62">
        <v>1.1000000000000001</v>
      </c>
      <c r="G23" s="59">
        <f>300*F23</f>
        <v>330</v>
      </c>
      <c r="H23" s="32">
        <f t="shared" ref="H23:H24" si="64">G23+E23*30</f>
        <v>825</v>
      </c>
      <c r="I23" s="33">
        <f>G23+E23*50</f>
        <v>1155</v>
      </c>
      <c r="J23" s="59">
        <v>60</v>
      </c>
      <c r="K23" s="61">
        <v>6</v>
      </c>
      <c r="L23" s="59">
        <v>80</v>
      </c>
      <c r="M23" s="59">
        <f>L23+30*K23</f>
        <v>260</v>
      </c>
      <c r="N23" s="63">
        <f>L23+50*K23</f>
        <v>380</v>
      </c>
      <c r="O23" s="59">
        <v>2</v>
      </c>
      <c r="P23" s="59">
        <v>15</v>
      </c>
      <c r="Q23" s="59">
        <f>P23+30*O23</f>
        <v>75</v>
      </c>
      <c r="R23" s="62">
        <f>P23+50*O23</f>
        <v>115</v>
      </c>
      <c r="S23" s="68" t="s">
        <v>284</v>
      </c>
      <c r="T23" s="59" t="s">
        <v>209</v>
      </c>
      <c r="U23" s="59">
        <v>100</v>
      </c>
      <c r="V23" s="59">
        <v>5</v>
      </c>
      <c r="W23" s="59">
        <v>60</v>
      </c>
      <c r="X23" s="59">
        <v>1</v>
      </c>
      <c r="Y23" s="34">
        <f ca="1">OFFSET(范围说明!$A$1,MATCH(V23,范围说明!$A:$A,0)-1,1) * X23</f>
        <v>1</v>
      </c>
      <c r="Z23" s="8">
        <v>0</v>
      </c>
      <c r="AA23" s="8">
        <v>0</v>
      </c>
      <c r="AB23" s="8">
        <v>0</v>
      </c>
      <c r="AC23" s="43">
        <v>0</v>
      </c>
      <c r="AD23" s="41">
        <f ca="1">OFFSET(范围说明!$A$1,MATCH(V23,范围说明!$A:$A,0)-1,1)*(U23-50) + OFFSET(范围说明!$A$1,MATCH(V23,范围说明!$A:$A,0)-1,1)*(U23-50) * AA23 * AB23 / 10000</f>
        <v>50</v>
      </c>
      <c r="BE23" s="82" t="s">
        <v>250</v>
      </c>
      <c r="BF23" s="59" t="s">
        <v>241</v>
      </c>
      <c r="BG23" s="59">
        <f t="shared" ref="BG23" si="65">G23+E23</f>
        <v>346.5</v>
      </c>
      <c r="BH23" s="59">
        <f t="shared" ref="BH23" si="66">G23+E23*99</f>
        <v>1963.5</v>
      </c>
      <c r="BI23" s="59">
        <f t="shared" ref="BI23" si="67">E23</f>
        <v>16.5</v>
      </c>
      <c r="BJ23" s="59">
        <f t="shared" ref="BJ23" si="68">L23</f>
        <v>80</v>
      </c>
      <c r="BK23" s="59">
        <f t="shared" ref="BK23" si="69">K23</f>
        <v>6</v>
      </c>
      <c r="BL23" s="59">
        <f t="shared" ref="BL23" si="70">P23</f>
        <v>15</v>
      </c>
      <c r="BM23" s="59">
        <f t="shared" ref="BM23" si="71">O23</f>
        <v>2</v>
      </c>
      <c r="BN23" s="59" t="s">
        <v>242</v>
      </c>
      <c r="BO23" s="59" t="s">
        <v>243</v>
      </c>
      <c r="BP23" s="59">
        <v>0</v>
      </c>
      <c r="BQ23" s="59">
        <v>0</v>
      </c>
      <c r="BR23" s="59" t="s">
        <v>243</v>
      </c>
      <c r="BS23" s="66" t="s">
        <v>287</v>
      </c>
    </row>
    <row r="24" spans="1:76" ht="15" customHeight="1">
      <c r="A24" s="72" t="s">
        <v>245</v>
      </c>
      <c r="B24" s="59" t="s">
        <v>246</v>
      </c>
      <c r="C24" s="63" t="s">
        <v>248</v>
      </c>
      <c r="D24" s="59">
        <v>1</v>
      </c>
      <c r="E24" s="61">
        <f>10*F24</f>
        <v>9</v>
      </c>
      <c r="F24" s="62">
        <v>0.9</v>
      </c>
      <c r="G24" s="59">
        <f>200*F24</f>
        <v>180</v>
      </c>
      <c r="H24" s="32">
        <f t="shared" si="64"/>
        <v>450</v>
      </c>
      <c r="I24" s="33">
        <f t="shared" ref="I24" si="72">G24+E24*50</f>
        <v>630</v>
      </c>
      <c r="J24" s="59">
        <v>50</v>
      </c>
      <c r="K24" s="61">
        <v>6</v>
      </c>
      <c r="L24" s="59">
        <v>90</v>
      </c>
      <c r="M24" s="59">
        <f t="shared" ref="M24" si="73">L24+30*K24</f>
        <v>270</v>
      </c>
      <c r="N24" s="63">
        <f t="shared" ref="N24" si="74">L24+50*K24</f>
        <v>390</v>
      </c>
      <c r="O24" s="59">
        <v>3</v>
      </c>
      <c r="P24" s="59">
        <v>10</v>
      </c>
      <c r="Q24" s="59">
        <f t="shared" ref="Q24" si="75">P24+30*O24</f>
        <v>100</v>
      </c>
      <c r="R24" s="62">
        <f t="shared" ref="R24" si="76">P24+50*O24</f>
        <v>160</v>
      </c>
      <c r="S24" s="68" t="s">
        <v>286</v>
      </c>
      <c r="T24" s="59" t="s">
        <v>249</v>
      </c>
      <c r="U24" s="59">
        <v>100</v>
      </c>
      <c r="V24" s="59">
        <v>10</v>
      </c>
      <c r="W24" s="59">
        <v>50</v>
      </c>
      <c r="X24" s="59">
        <v>1</v>
      </c>
      <c r="Y24" s="34">
        <f ca="1">OFFSET(范围说明!$A$1,MATCH(V24,范围说明!$A:$A,0)-1,1) * X24</f>
        <v>2</v>
      </c>
      <c r="Z24" s="8">
        <v>0</v>
      </c>
      <c r="AA24" s="8">
        <v>20</v>
      </c>
      <c r="AB24" s="8">
        <v>200</v>
      </c>
      <c r="AC24" s="43">
        <v>0</v>
      </c>
      <c r="AD24" s="41">
        <f ca="1">OFFSET(范围说明!$A$1,MATCH(V24,范围说明!$A:$A,0)-1,1)*(U24-50) + OFFSET(范围说明!$A$1,MATCH(V24,范围说明!$A:$A,0)-1,1)*(U24-50) * AA24 * AB24 / 10000</f>
        <v>140</v>
      </c>
      <c r="BE24" s="82" t="s">
        <v>251</v>
      </c>
      <c r="BF24" s="59" t="s">
        <v>241</v>
      </c>
      <c r="BG24" s="59">
        <f t="shared" ref="BG24" si="77">G24+E24</f>
        <v>189</v>
      </c>
      <c r="BH24" s="59">
        <f t="shared" ref="BH24" si="78">G24+E24*99</f>
        <v>1071</v>
      </c>
      <c r="BI24" s="59">
        <f t="shared" ref="BI24" si="79">E24</f>
        <v>9</v>
      </c>
      <c r="BJ24" s="59">
        <f t="shared" ref="BJ24" si="80">L24</f>
        <v>90</v>
      </c>
      <c r="BK24" s="59">
        <f t="shared" ref="BK24" si="81">K24</f>
        <v>6</v>
      </c>
      <c r="BL24" s="59">
        <f t="shared" ref="BL24" si="82">P24</f>
        <v>10</v>
      </c>
      <c r="BM24" s="59">
        <f t="shared" ref="BM24" si="83">O24</f>
        <v>3</v>
      </c>
      <c r="BN24" s="59" t="s">
        <v>242</v>
      </c>
      <c r="BO24" s="59" t="s">
        <v>243</v>
      </c>
      <c r="BP24" s="59">
        <v>0</v>
      </c>
      <c r="BQ24" s="59">
        <v>0</v>
      </c>
      <c r="BR24" s="59" t="s">
        <v>243</v>
      </c>
      <c r="BS24" s="66" t="s">
        <v>287</v>
      </c>
    </row>
    <row r="25" spans="1:76" s="60" customFormat="1" ht="15" customHeight="1">
      <c r="A25" s="73" t="s">
        <v>252</v>
      </c>
      <c r="B25" s="60" t="s">
        <v>253</v>
      </c>
      <c r="C25" s="65" t="s">
        <v>268</v>
      </c>
      <c r="D25" s="60">
        <v>1</v>
      </c>
      <c r="E25" s="64">
        <f>15*F25</f>
        <v>12</v>
      </c>
      <c r="F25" s="60">
        <v>0.8</v>
      </c>
      <c r="G25" s="60">
        <f>300*F25</f>
        <v>240</v>
      </c>
      <c r="H25" s="16">
        <f t="shared" ref="H25:H31" si="84">G25+E25*30</f>
        <v>600</v>
      </c>
      <c r="I25" s="17">
        <f>G25+E25*50</f>
        <v>840</v>
      </c>
      <c r="J25" s="60">
        <v>60</v>
      </c>
      <c r="K25" s="64">
        <v>6</v>
      </c>
      <c r="L25" s="60">
        <v>80</v>
      </c>
      <c r="M25" s="60">
        <f>L25+30*K25</f>
        <v>260</v>
      </c>
      <c r="N25" s="65">
        <f>L25+50*K25</f>
        <v>380</v>
      </c>
      <c r="O25" s="60">
        <v>4</v>
      </c>
      <c r="P25" s="60">
        <v>15</v>
      </c>
      <c r="Q25" s="60">
        <f>P25+30*O25</f>
        <v>135</v>
      </c>
      <c r="R25" s="60">
        <f>P25+50*O25</f>
        <v>215</v>
      </c>
      <c r="S25" s="71" t="s">
        <v>285</v>
      </c>
      <c r="T25" s="60" t="s">
        <v>209</v>
      </c>
      <c r="U25" s="60">
        <v>100</v>
      </c>
      <c r="V25" s="60">
        <v>5</v>
      </c>
      <c r="W25" s="60">
        <v>60</v>
      </c>
      <c r="X25" s="60">
        <v>1</v>
      </c>
      <c r="Y25" s="19">
        <f ca="1">OFFSET(范围说明!$A$1,MATCH(V25,范围说明!$A:$A,0)-1,1) * X25</f>
        <v>1</v>
      </c>
      <c r="Z25" s="20">
        <v>0</v>
      </c>
      <c r="AA25" s="20">
        <v>0</v>
      </c>
      <c r="AB25" s="20">
        <v>0</v>
      </c>
      <c r="AC25" s="39">
        <v>0</v>
      </c>
      <c r="AD25" s="42">
        <f ca="1">OFFSET(范围说明!$A$1,MATCH(V25,范围说明!$A:$A,0)-1,1)*(U25-50) + OFFSET(范围说明!$A$1,MATCH(V25,范围说明!$A:$A,0)-1,1)*(U25-50) * AA25 * AB25 / 10000</f>
        <v>50</v>
      </c>
      <c r="AE25" s="64"/>
      <c r="AK25" s="19"/>
      <c r="AL25" s="20"/>
      <c r="AM25" s="20"/>
      <c r="AN25" s="20"/>
      <c r="AO25" s="35"/>
      <c r="AP25" s="42"/>
      <c r="AQ25" s="65"/>
      <c r="AR25" s="64"/>
      <c r="AX25" s="19"/>
      <c r="AY25" s="20"/>
      <c r="AZ25" s="20"/>
      <c r="BA25" s="20"/>
      <c r="BB25" s="35"/>
      <c r="BC25" s="42"/>
      <c r="BD25" s="81"/>
      <c r="BE25" s="84" t="s">
        <v>254</v>
      </c>
      <c r="BF25" s="60" t="s">
        <v>255</v>
      </c>
      <c r="BG25" s="60">
        <f t="shared" ref="BG25" si="85">G25+E25</f>
        <v>252</v>
      </c>
      <c r="BH25" s="60">
        <f t="shared" ref="BH25" si="86">G25+E25*99</f>
        <v>1428</v>
      </c>
      <c r="BI25" s="60">
        <f t="shared" ref="BI25" si="87">E25</f>
        <v>12</v>
      </c>
      <c r="BJ25" s="60">
        <f t="shared" ref="BJ25" si="88">L25</f>
        <v>80</v>
      </c>
      <c r="BK25" s="60">
        <f t="shared" ref="BK25" si="89">K25</f>
        <v>6</v>
      </c>
      <c r="BL25" s="60">
        <f t="shared" ref="BL25" si="90">P25</f>
        <v>15</v>
      </c>
      <c r="BM25" s="60">
        <f t="shared" ref="BM25" si="91">O25</f>
        <v>4</v>
      </c>
      <c r="BN25" s="60" t="s">
        <v>242</v>
      </c>
      <c r="BO25" s="60" t="s">
        <v>243</v>
      </c>
      <c r="BP25" s="60">
        <v>0</v>
      </c>
      <c r="BQ25" s="60">
        <v>0</v>
      </c>
      <c r="BR25" s="60" t="s">
        <v>243</v>
      </c>
      <c r="BS25" s="67" t="s">
        <v>287</v>
      </c>
    </row>
    <row r="26" spans="1:76" ht="15" customHeight="1">
      <c r="A26" s="59" t="s">
        <v>256</v>
      </c>
      <c r="B26" s="66" t="s">
        <v>257</v>
      </c>
      <c r="C26" s="63" t="s">
        <v>247</v>
      </c>
      <c r="D26" s="10">
        <v>1</v>
      </c>
      <c r="E26" s="61">
        <f>10*F26</f>
        <v>9</v>
      </c>
      <c r="F26" s="62">
        <v>0.9</v>
      </c>
      <c r="G26" s="59">
        <f>200*F26</f>
        <v>180</v>
      </c>
      <c r="H26" s="32">
        <f t="shared" si="84"/>
        <v>450</v>
      </c>
      <c r="I26" s="33">
        <f t="shared" ref="I26" si="92">G26+E26*50</f>
        <v>630</v>
      </c>
      <c r="J26" s="59">
        <v>50</v>
      </c>
      <c r="K26" s="61">
        <v>5</v>
      </c>
      <c r="L26" s="59">
        <v>90</v>
      </c>
      <c r="M26" s="59">
        <f t="shared" ref="M26" si="93">L26+30*K26</f>
        <v>240</v>
      </c>
      <c r="N26" s="63">
        <f t="shared" ref="N26" si="94">L26+50*K26</f>
        <v>340</v>
      </c>
      <c r="O26" s="59">
        <v>3</v>
      </c>
      <c r="P26" s="59">
        <v>10</v>
      </c>
      <c r="Q26" s="59">
        <f t="shared" ref="Q26" si="95">P26+30*O26</f>
        <v>100</v>
      </c>
      <c r="R26" s="62">
        <f t="shared" ref="R26" si="96">P26+50*O26</f>
        <v>160</v>
      </c>
      <c r="S26" s="61" t="s">
        <v>260</v>
      </c>
      <c r="T26" s="59" t="s">
        <v>257</v>
      </c>
      <c r="U26" s="10">
        <v>80</v>
      </c>
      <c r="V26" s="10">
        <v>1</v>
      </c>
      <c r="W26" s="10">
        <v>50</v>
      </c>
      <c r="X26" s="10">
        <v>3</v>
      </c>
      <c r="Y26" s="34">
        <f ca="1">OFFSET(范围说明!$A$1,MATCH(V26,范围说明!$A:$A,0)-1,1) * X26</f>
        <v>9</v>
      </c>
      <c r="Z26" s="8">
        <v>0</v>
      </c>
      <c r="AA26" s="8">
        <v>20</v>
      </c>
      <c r="AB26" s="8">
        <v>200</v>
      </c>
      <c r="AC26" s="43">
        <v>0</v>
      </c>
      <c r="AD26" s="41">
        <f ca="1">OFFSET(范围说明!$A$1,MATCH(V26,范围说明!$A:$A,0)-1,1)*(U26-50) + OFFSET(范围说明!$A$1,MATCH(V26,范围说明!$A:$A,0)-1,1)*(U26-50) * AA26 * AB26 / 10000</f>
        <v>126</v>
      </c>
      <c r="BE26" s="82" t="s">
        <v>264</v>
      </c>
      <c r="BF26" s="59" t="s">
        <v>265</v>
      </c>
      <c r="BG26" s="59">
        <f t="shared" ref="BG26:BG33" si="97">G26+E26</f>
        <v>189</v>
      </c>
      <c r="BH26" s="59">
        <f t="shared" ref="BH26:BH33" si="98">G26+E26*99</f>
        <v>1071</v>
      </c>
      <c r="BI26" s="59">
        <f t="shared" ref="BI26:BI33" si="99">E26</f>
        <v>9</v>
      </c>
      <c r="BJ26" s="59">
        <f t="shared" ref="BJ26:BJ33" si="100">L26</f>
        <v>90</v>
      </c>
      <c r="BK26" s="59">
        <f t="shared" ref="BK26:BK33" si="101">K26</f>
        <v>5</v>
      </c>
      <c r="BL26" s="59">
        <f t="shared" ref="BL26:BL33" si="102">P26</f>
        <v>10</v>
      </c>
      <c r="BM26" s="59">
        <f t="shared" ref="BM26:BM33" si="103">O26</f>
        <v>3</v>
      </c>
      <c r="BN26" s="59" t="s">
        <v>244</v>
      </c>
      <c r="BO26" s="59" t="s">
        <v>244</v>
      </c>
      <c r="BP26" s="10">
        <v>0</v>
      </c>
      <c r="BQ26" s="10">
        <v>0</v>
      </c>
      <c r="BR26" s="59" t="s">
        <v>244</v>
      </c>
    </row>
    <row r="27" spans="1:76" ht="15" customHeight="1">
      <c r="A27" s="59" t="s">
        <v>266</v>
      </c>
      <c r="B27" s="66" t="s">
        <v>257</v>
      </c>
      <c r="C27" s="63" t="s">
        <v>268</v>
      </c>
      <c r="D27" s="59">
        <v>1</v>
      </c>
      <c r="E27" s="61">
        <f>15*F27</f>
        <v>21</v>
      </c>
      <c r="F27" s="62">
        <v>1.4</v>
      </c>
      <c r="G27" s="59">
        <f>300*F27</f>
        <v>420</v>
      </c>
      <c r="H27" s="32">
        <f t="shared" si="84"/>
        <v>1050</v>
      </c>
      <c r="I27" s="33">
        <f>G27+E27*50</f>
        <v>1470</v>
      </c>
      <c r="J27" s="59">
        <v>60</v>
      </c>
      <c r="K27" s="61">
        <v>6</v>
      </c>
      <c r="L27" s="59">
        <v>230</v>
      </c>
      <c r="M27" s="59">
        <f>L27+30*K27</f>
        <v>410</v>
      </c>
      <c r="N27" s="63">
        <f>L27+50*K27</f>
        <v>530</v>
      </c>
      <c r="O27" s="59">
        <v>4</v>
      </c>
      <c r="P27" s="59">
        <v>15</v>
      </c>
      <c r="Q27" s="59">
        <f>P27+30*O27</f>
        <v>135</v>
      </c>
      <c r="R27" s="62">
        <f>P27+50*O27</f>
        <v>215</v>
      </c>
      <c r="S27" s="61" t="s">
        <v>269</v>
      </c>
      <c r="T27" s="59" t="s">
        <v>209</v>
      </c>
      <c r="U27" s="59">
        <v>100</v>
      </c>
      <c r="V27" s="59">
        <v>5</v>
      </c>
      <c r="W27" s="59">
        <v>30</v>
      </c>
      <c r="X27" s="59">
        <v>1</v>
      </c>
      <c r="Y27" s="34">
        <f ca="1">OFFSET(范围说明!$A$1,MATCH(V27,范围说明!$A:$A,0)-1,1) * X27</f>
        <v>1</v>
      </c>
      <c r="Z27" s="8">
        <v>0</v>
      </c>
      <c r="AA27" s="8">
        <v>0</v>
      </c>
      <c r="AB27" s="8">
        <v>0</v>
      </c>
      <c r="AC27" s="43">
        <v>0</v>
      </c>
      <c r="AD27" s="41">
        <f ca="1">OFFSET(范围说明!$A$1,MATCH(V27,范围说明!$A:$A,0)-1,1)*(U27-50) + OFFSET(范围说明!$A$1,MATCH(V27,范围说明!$A:$A,0)-1,1)*(U27-50) * AA27 * AB27 / 10000</f>
        <v>50</v>
      </c>
      <c r="AE27" s="61" t="s">
        <v>270</v>
      </c>
      <c r="AF27" s="59" t="s">
        <v>258</v>
      </c>
      <c r="AG27" s="59">
        <v>75</v>
      </c>
      <c r="AH27" s="59">
        <v>9</v>
      </c>
      <c r="AI27" s="59">
        <v>30</v>
      </c>
      <c r="AJ27" s="59">
        <v>1</v>
      </c>
      <c r="AK27" s="34">
        <f ca="1">OFFSET(范围说明!$A$1,MATCH(AH27,范围说明!$A:$A,0)-1,1) * AJ27</f>
        <v>8</v>
      </c>
      <c r="AL27" s="8">
        <v>0</v>
      </c>
      <c r="AM27" s="8">
        <v>0</v>
      </c>
      <c r="AN27" s="8">
        <v>0</v>
      </c>
      <c r="AO27" s="43">
        <v>0</v>
      </c>
      <c r="AP27" s="41">
        <v>0</v>
      </c>
      <c r="AQ27" s="41">
        <f ca="1">OFFSET(范围说明!$A$1,MATCH(AH27,范围说明!$A:$A,0)-1,1)*(AG27-50) + OFFSET(范围说明!$A$1,MATCH(AH27,范围说明!$A:$A,0)-1,1)*(AG27-50) * AM27 * AN27 / 10000</f>
        <v>200</v>
      </c>
      <c r="BE27" s="82" t="s">
        <v>271</v>
      </c>
      <c r="BF27" s="59" t="s">
        <v>272</v>
      </c>
      <c r="BG27" s="59">
        <f t="shared" si="97"/>
        <v>441</v>
      </c>
      <c r="BH27" s="59">
        <f t="shared" si="98"/>
        <v>2499</v>
      </c>
      <c r="BI27" s="59">
        <f t="shared" si="99"/>
        <v>21</v>
      </c>
      <c r="BJ27" s="59">
        <f t="shared" si="100"/>
        <v>230</v>
      </c>
      <c r="BK27" s="59">
        <f t="shared" si="101"/>
        <v>6</v>
      </c>
      <c r="BL27" s="59">
        <f t="shared" si="102"/>
        <v>15</v>
      </c>
      <c r="BM27" s="59">
        <f t="shared" si="103"/>
        <v>4</v>
      </c>
      <c r="BN27" s="59" t="s">
        <v>244</v>
      </c>
      <c r="BO27" s="59" t="s">
        <v>244</v>
      </c>
      <c r="BP27" s="10">
        <v>0</v>
      </c>
      <c r="BQ27" s="10">
        <v>0</v>
      </c>
      <c r="BR27" s="59" t="s">
        <v>244</v>
      </c>
      <c r="BT27" s="59" t="s">
        <v>244</v>
      </c>
    </row>
    <row r="28" spans="1:76" ht="15" customHeight="1">
      <c r="A28" s="130" t="s">
        <v>415</v>
      </c>
      <c r="B28" s="66" t="s">
        <v>100</v>
      </c>
      <c r="C28" s="63" t="s">
        <v>263</v>
      </c>
      <c r="D28" s="59">
        <v>1</v>
      </c>
      <c r="E28" s="61">
        <f>10*F28</f>
        <v>9</v>
      </c>
      <c r="F28" s="62">
        <v>0.9</v>
      </c>
      <c r="G28" s="59">
        <f>200*F28</f>
        <v>180</v>
      </c>
      <c r="H28" s="32">
        <f t="shared" si="84"/>
        <v>450</v>
      </c>
      <c r="I28" s="33">
        <f t="shared" ref="I28:I29" si="104">G28+E28*50</f>
        <v>630</v>
      </c>
      <c r="J28" s="59">
        <v>50</v>
      </c>
      <c r="K28" s="61">
        <v>5</v>
      </c>
      <c r="L28" s="59">
        <v>90</v>
      </c>
      <c r="M28" s="59">
        <f t="shared" ref="M28:M29" si="105">L28+30*K28</f>
        <v>240</v>
      </c>
      <c r="N28" s="63">
        <f t="shared" ref="N28:N29" si="106">L28+50*K28</f>
        <v>340</v>
      </c>
      <c r="O28" s="59">
        <v>3</v>
      </c>
      <c r="P28" s="59">
        <v>15</v>
      </c>
      <c r="Q28" s="59">
        <f t="shared" ref="Q28:Q29" si="107">P28+30*O28</f>
        <v>105</v>
      </c>
      <c r="R28" s="62">
        <f t="shared" ref="R28:R29" si="108">P28+50*O28</f>
        <v>165</v>
      </c>
      <c r="S28" s="61" t="s">
        <v>274</v>
      </c>
      <c r="T28" s="59" t="s">
        <v>273</v>
      </c>
      <c r="U28" s="10">
        <v>80</v>
      </c>
      <c r="V28" s="10">
        <v>11</v>
      </c>
      <c r="W28" s="10">
        <v>50</v>
      </c>
      <c r="X28" s="10">
        <v>1</v>
      </c>
      <c r="Y28" s="34">
        <f ca="1">OFFSET(范围说明!$A$1,MATCH(V28,范围说明!$A:$A,0)-1,1) * X28</f>
        <v>1</v>
      </c>
      <c r="Z28" s="8">
        <v>0</v>
      </c>
      <c r="AA28" s="8">
        <v>0</v>
      </c>
      <c r="AB28" s="8">
        <v>0</v>
      </c>
      <c r="AC28" s="43">
        <v>0</v>
      </c>
      <c r="AD28" s="41">
        <f ca="1">OFFSET(范围说明!$A$1,MATCH(V28,范围说明!$A:$A,0)-1,1)*(U28-50) + OFFSET(范围说明!$A$1,MATCH(V28,范围说明!$A:$A,0)-1,1)*(U28-50) * AA28 * AB28 / 10000</f>
        <v>30</v>
      </c>
      <c r="AQ28" s="41"/>
      <c r="BE28" s="82" t="s">
        <v>277</v>
      </c>
      <c r="BF28" s="59" t="s">
        <v>241</v>
      </c>
      <c r="BG28" s="59">
        <f t="shared" si="97"/>
        <v>189</v>
      </c>
      <c r="BH28" s="59">
        <f t="shared" si="98"/>
        <v>1071</v>
      </c>
      <c r="BI28" s="59">
        <f t="shared" si="99"/>
        <v>9</v>
      </c>
      <c r="BJ28" s="59">
        <f t="shared" si="100"/>
        <v>90</v>
      </c>
      <c r="BK28" s="59">
        <f t="shared" si="101"/>
        <v>5</v>
      </c>
      <c r="BL28" s="59">
        <f t="shared" si="102"/>
        <v>15</v>
      </c>
      <c r="BM28" s="59">
        <f t="shared" si="103"/>
        <v>3</v>
      </c>
      <c r="BN28" s="59" t="s">
        <v>244</v>
      </c>
      <c r="BO28" s="59" t="s">
        <v>244</v>
      </c>
      <c r="BP28" s="10">
        <v>0</v>
      </c>
      <c r="BQ28" s="10">
        <v>0</v>
      </c>
      <c r="BR28" s="59" t="s">
        <v>244</v>
      </c>
    </row>
    <row r="29" spans="1:76" ht="15" customHeight="1">
      <c r="A29" s="37" t="s">
        <v>278</v>
      </c>
      <c r="B29" s="99" t="s">
        <v>367</v>
      </c>
      <c r="C29" s="70" t="s">
        <v>94</v>
      </c>
      <c r="D29" s="66">
        <v>1</v>
      </c>
      <c r="E29" s="68">
        <f>30*F29</f>
        <v>45</v>
      </c>
      <c r="F29" s="69">
        <v>1.5</v>
      </c>
      <c r="G29" s="66">
        <v>900</v>
      </c>
      <c r="H29" s="32">
        <f t="shared" si="84"/>
        <v>2250</v>
      </c>
      <c r="I29" s="33">
        <f t="shared" si="104"/>
        <v>3150</v>
      </c>
      <c r="J29" s="66">
        <v>30</v>
      </c>
      <c r="K29" s="68">
        <v>0</v>
      </c>
      <c r="L29" s="66">
        <v>0</v>
      </c>
      <c r="M29" s="99">
        <f t="shared" si="105"/>
        <v>0</v>
      </c>
      <c r="N29" s="70">
        <f t="shared" si="106"/>
        <v>0</v>
      </c>
      <c r="O29" s="66">
        <v>5</v>
      </c>
      <c r="P29" s="66">
        <v>70</v>
      </c>
      <c r="Q29" s="66">
        <f t="shared" si="107"/>
        <v>220</v>
      </c>
      <c r="R29" s="69">
        <f t="shared" si="108"/>
        <v>320</v>
      </c>
      <c r="S29" s="68" t="s">
        <v>279</v>
      </c>
      <c r="T29" s="66" t="s">
        <v>280</v>
      </c>
      <c r="U29" s="66">
        <v>0</v>
      </c>
      <c r="V29" s="66">
        <v>0</v>
      </c>
      <c r="W29" s="66">
        <v>0</v>
      </c>
      <c r="X29" s="66">
        <v>0</v>
      </c>
      <c r="Y29" s="34">
        <v>0</v>
      </c>
      <c r="Z29" s="8">
        <v>0</v>
      </c>
      <c r="AA29" s="8">
        <v>0</v>
      </c>
      <c r="AB29" s="8">
        <v>0</v>
      </c>
      <c r="AC29" s="43">
        <v>0</v>
      </c>
      <c r="AD29" s="41">
        <v>0</v>
      </c>
      <c r="AE29" s="100" t="s">
        <v>365</v>
      </c>
      <c r="AF29" s="66" t="s">
        <v>280</v>
      </c>
      <c r="AG29" s="10">
        <v>0</v>
      </c>
      <c r="AH29" s="10">
        <v>0</v>
      </c>
      <c r="AI29" s="10">
        <v>0</v>
      </c>
      <c r="AJ29" s="10">
        <v>0</v>
      </c>
      <c r="AK29" s="34">
        <v>0</v>
      </c>
      <c r="AL29" s="8">
        <v>0</v>
      </c>
      <c r="AM29" s="8">
        <v>0</v>
      </c>
      <c r="AN29" s="8">
        <v>0</v>
      </c>
      <c r="AO29" s="37">
        <v>0</v>
      </c>
      <c r="AP29" s="41">
        <v>0</v>
      </c>
      <c r="AQ29" s="41">
        <v>0</v>
      </c>
      <c r="AR29" s="100" t="s">
        <v>366</v>
      </c>
      <c r="AS29" s="99" t="s">
        <v>280</v>
      </c>
      <c r="AT29" s="99">
        <v>0</v>
      </c>
      <c r="AU29" s="99">
        <v>0</v>
      </c>
      <c r="AV29" s="99">
        <v>0</v>
      </c>
      <c r="AW29" s="99">
        <v>0</v>
      </c>
      <c r="AX29" s="34">
        <v>0</v>
      </c>
      <c r="AY29" s="8">
        <v>0</v>
      </c>
      <c r="AZ29" s="8">
        <v>0</v>
      </c>
      <c r="BA29" s="8">
        <v>0</v>
      </c>
      <c r="BB29" s="37">
        <v>0</v>
      </c>
      <c r="BC29" s="41">
        <v>0</v>
      </c>
      <c r="BD29" s="41">
        <v>0</v>
      </c>
      <c r="BE29" s="82" t="s">
        <v>281</v>
      </c>
      <c r="BF29" s="66" t="s">
        <v>282</v>
      </c>
      <c r="BG29" s="66">
        <f t="shared" si="97"/>
        <v>945</v>
      </c>
      <c r="BH29" s="66">
        <f t="shared" si="98"/>
        <v>5355</v>
      </c>
      <c r="BI29" s="66">
        <f t="shared" si="99"/>
        <v>45</v>
      </c>
      <c r="BJ29" s="66">
        <f t="shared" si="100"/>
        <v>0</v>
      </c>
      <c r="BK29" s="66">
        <f t="shared" si="101"/>
        <v>0</v>
      </c>
      <c r="BL29" s="66">
        <f t="shared" si="102"/>
        <v>70</v>
      </c>
      <c r="BM29" s="66">
        <f t="shared" si="103"/>
        <v>5</v>
      </c>
      <c r="BN29" s="66" t="s">
        <v>204</v>
      </c>
      <c r="BO29" s="66" t="s">
        <v>204</v>
      </c>
      <c r="BR29" s="66" t="s">
        <v>283</v>
      </c>
      <c r="BS29" s="66"/>
      <c r="BT29" s="66" t="s">
        <v>283</v>
      </c>
      <c r="BV29" s="66" t="s">
        <v>283</v>
      </c>
      <c r="BX29" s="66"/>
    </row>
    <row r="30" spans="1:76" ht="15" customHeight="1">
      <c r="A30" s="37" t="s">
        <v>291</v>
      </c>
      <c r="B30" s="88" t="s">
        <v>257</v>
      </c>
      <c r="C30" s="91" t="s">
        <v>292</v>
      </c>
      <c r="D30" s="10">
        <v>1</v>
      </c>
      <c r="E30" s="89">
        <v>20</v>
      </c>
      <c r="F30" s="90">
        <v>1.4</v>
      </c>
      <c r="G30" s="88">
        <f>300*F30</f>
        <v>420</v>
      </c>
      <c r="H30" s="32">
        <f t="shared" si="84"/>
        <v>1020</v>
      </c>
      <c r="I30" s="33">
        <f>G30+E30*50</f>
        <v>1420</v>
      </c>
      <c r="J30" s="10">
        <v>60</v>
      </c>
      <c r="K30" s="89">
        <v>6</v>
      </c>
      <c r="L30" s="88">
        <v>190</v>
      </c>
      <c r="M30" s="88">
        <f>L30+30*K30</f>
        <v>370</v>
      </c>
      <c r="N30" s="91">
        <f>L30+50*K30</f>
        <v>490</v>
      </c>
      <c r="O30" s="88">
        <v>3</v>
      </c>
      <c r="P30" s="88">
        <v>15</v>
      </c>
      <c r="Q30" s="88">
        <f>P30+30*O30</f>
        <v>105</v>
      </c>
      <c r="R30" s="90">
        <f>P30+50*O30</f>
        <v>165</v>
      </c>
      <c r="S30" s="89" t="s">
        <v>293</v>
      </c>
      <c r="T30" s="88" t="s">
        <v>294</v>
      </c>
      <c r="U30" s="88">
        <v>100</v>
      </c>
      <c r="V30" s="88">
        <v>12</v>
      </c>
      <c r="W30" s="88">
        <v>60</v>
      </c>
      <c r="X30" s="88">
        <v>1</v>
      </c>
      <c r="Y30" s="34">
        <f ca="1">OFFSET(范围说明!$A$1,MATCH(V30,范围说明!$A:$A,0)-1,1) * X30</f>
        <v>4</v>
      </c>
      <c r="Z30" s="8">
        <v>0</v>
      </c>
      <c r="AA30" s="8">
        <v>0</v>
      </c>
      <c r="AB30" s="8">
        <v>0</v>
      </c>
      <c r="AC30" s="37">
        <v>0</v>
      </c>
      <c r="AD30" s="41">
        <f ca="1">OFFSET(范围说明!$A$1,MATCH(V30,范围说明!$A:$A,0)-1,1)*(U30-50) + OFFSET(范围说明!$A$1,MATCH(V30,范围说明!$A:$A,0)-1,1)*(U30-50) * AA30 * AB30 / 10000</f>
        <v>200</v>
      </c>
      <c r="AE30" s="94" t="s">
        <v>313</v>
      </c>
      <c r="AF30" s="88" t="s">
        <v>297</v>
      </c>
      <c r="AG30" s="10">
        <v>100</v>
      </c>
      <c r="AH30" s="10">
        <v>13</v>
      </c>
      <c r="AI30" s="10">
        <v>60</v>
      </c>
      <c r="AJ30" s="10">
        <v>2</v>
      </c>
      <c r="AK30" s="34">
        <f ca="1">OFFSET(范围说明!$A$1,MATCH(AH30,范围说明!$A:$A,0)-1,1) * AJ30</f>
        <v>10</v>
      </c>
      <c r="AL30" s="8">
        <v>0</v>
      </c>
      <c r="AM30" s="8">
        <v>0</v>
      </c>
      <c r="AN30" s="8">
        <v>0</v>
      </c>
      <c r="AO30" s="37">
        <v>0</v>
      </c>
      <c r="AP30" s="41">
        <v>0</v>
      </c>
      <c r="AQ30" s="41">
        <f ca="1">OFFSET(范围说明!$A$1,MATCH(AH30,范围说明!$A:$A,0)-1,1)*(AG30-50) + OFFSET(范围说明!$A$1,MATCH(AH30,范围说明!$A:$A,0)-1,1)*(AG30-50) * AM30 * AN30 / 10000</f>
        <v>250</v>
      </c>
      <c r="AR30" s="145" t="s">
        <v>493</v>
      </c>
      <c r="AS30" s="88" t="s">
        <v>300</v>
      </c>
      <c r="AT30" s="10">
        <v>0</v>
      </c>
      <c r="AU30" s="10">
        <v>0</v>
      </c>
      <c r="AV30" s="10">
        <v>0</v>
      </c>
      <c r="AW30" s="10">
        <v>0</v>
      </c>
      <c r="AX30" s="34">
        <v>0</v>
      </c>
      <c r="AY30" s="8">
        <v>0</v>
      </c>
      <c r="AZ30" s="8">
        <v>0</v>
      </c>
      <c r="BA30" s="8">
        <v>0</v>
      </c>
      <c r="BB30" s="37">
        <v>0</v>
      </c>
      <c r="BC30" s="41">
        <v>0</v>
      </c>
      <c r="BD30" s="87">
        <v>0</v>
      </c>
      <c r="BE30" s="89" t="s">
        <v>301</v>
      </c>
      <c r="BG30" s="88">
        <f t="shared" si="97"/>
        <v>440</v>
      </c>
      <c r="BH30" s="88">
        <f t="shared" si="98"/>
        <v>2400</v>
      </c>
      <c r="BI30" s="88">
        <f t="shared" si="99"/>
        <v>20</v>
      </c>
      <c r="BJ30" s="88">
        <f t="shared" si="100"/>
        <v>190</v>
      </c>
      <c r="BK30" s="88">
        <f t="shared" si="101"/>
        <v>6</v>
      </c>
      <c r="BL30" s="88">
        <f t="shared" si="102"/>
        <v>15</v>
      </c>
      <c r="BM30" s="88">
        <f t="shared" si="103"/>
        <v>3</v>
      </c>
    </row>
    <row r="31" spans="1:76" ht="15" customHeight="1">
      <c r="A31" s="37" t="s">
        <v>322</v>
      </c>
      <c r="B31" s="88" t="s">
        <v>257</v>
      </c>
      <c r="C31" s="91" t="s">
        <v>302</v>
      </c>
      <c r="D31" s="10">
        <v>1</v>
      </c>
      <c r="E31" s="89">
        <f>10*F31</f>
        <v>15</v>
      </c>
      <c r="F31" s="90">
        <v>1.5</v>
      </c>
      <c r="G31" s="88">
        <f>200*F31</f>
        <v>300</v>
      </c>
      <c r="H31" s="32">
        <f t="shared" si="84"/>
        <v>750</v>
      </c>
      <c r="I31" s="33">
        <f t="shared" ref="I31" si="109">G31+E31*50</f>
        <v>1050</v>
      </c>
      <c r="J31" s="88">
        <v>50</v>
      </c>
      <c r="K31" s="89">
        <v>8</v>
      </c>
      <c r="L31" s="88">
        <v>170</v>
      </c>
      <c r="M31" s="88">
        <f t="shared" ref="M31" si="110">L31+30*K31</f>
        <v>410</v>
      </c>
      <c r="N31" s="91">
        <f t="shared" ref="N31" si="111">L31+50*K31</f>
        <v>570</v>
      </c>
      <c r="O31" s="88">
        <v>3</v>
      </c>
      <c r="P31" s="88">
        <v>10</v>
      </c>
      <c r="Q31" s="88">
        <f t="shared" ref="Q31" si="112">P31+30*O31</f>
        <v>100</v>
      </c>
      <c r="R31" s="90">
        <f t="shared" ref="R31" si="113">P31+50*O31</f>
        <v>160</v>
      </c>
      <c r="S31" s="96" t="s">
        <v>317</v>
      </c>
      <c r="T31" s="88" t="s">
        <v>304</v>
      </c>
      <c r="U31" s="10">
        <v>80</v>
      </c>
      <c r="V31" s="88">
        <v>12</v>
      </c>
      <c r="W31" s="88">
        <v>60</v>
      </c>
      <c r="X31" s="88">
        <v>1</v>
      </c>
      <c r="Y31" s="34">
        <f ca="1">OFFSET(范围说明!$A$1,MATCH(V31,范围说明!$A:$A,0)-1,1) * X31</f>
        <v>4</v>
      </c>
      <c r="Z31" s="8">
        <v>0</v>
      </c>
      <c r="AA31" s="8">
        <v>20</v>
      </c>
      <c r="AB31" s="8">
        <v>200</v>
      </c>
      <c r="AC31" s="37">
        <v>0</v>
      </c>
      <c r="AD31" s="41">
        <f ca="1">OFFSET(范围说明!$A$1,MATCH(V31,范围说明!$A:$A,0)-1,1)*(U31-50) + OFFSET(范围说明!$A$1,MATCH(V31,范围说明!$A:$A,0)-1,1)*(U31-50) * AA31 * AB31 / 10000</f>
        <v>168</v>
      </c>
      <c r="AE31" s="89" t="s">
        <v>303</v>
      </c>
      <c r="AF31" s="88" t="s">
        <v>304</v>
      </c>
      <c r="AG31" s="88">
        <v>100</v>
      </c>
      <c r="AH31" s="88">
        <v>16</v>
      </c>
      <c r="AI31" s="88">
        <v>60</v>
      </c>
      <c r="AJ31" s="88">
        <v>3</v>
      </c>
      <c r="AK31" s="34">
        <f ca="1">OFFSET(范围说明!$A$1,MATCH(AH31,范围说明!$A:$A,0)-1,1) * AJ31</f>
        <v>9</v>
      </c>
      <c r="AL31" s="8">
        <v>0</v>
      </c>
      <c r="AM31" s="8">
        <v>20</v>
      </c>
      <c r="AN31" s="8">
        <v>200</v>
      </c>
      <c r="AO31" s="37">
        <v>0</v>
      </c>
      <c r="AP31" s="41">
        <v>0</v>
      </c>
      <c r="AQ31" s="41">
        <f ca="1">OFFSET(范围说明!$A$1,MATCH(AH31,范围说明!$A:$A,0)-1,1)*(AG31-50) + OFFSET(范围说明!$A$1,MATCH(AH31,范围说明!$A:$A,0)-1,1)*(AG31-50) * AM31 * AN31 / 10000</f>
        <v>210</v>
      </c>
      <c r="AR31" s="58" t="s">
        <v>318</v>
      </c>
      <c r="AS31" s="88" t="s">
        <v>304</v>
      </c>
      <c r="AT31" s="10">
        <v>150</v>
      </c>
      <c r="AU31" s="10">
        <v>14</v>
      </c>
      <c r="AV31" s="10">
        <v>70</v>
      </c>
      <c r="AW31" s="10">
        <v>12</v>
      </c>
      <c r="AX31" s="34">
        <f ca="1">OFFSET(范围说明!$A$1,MATCH(AU31,范围说明!$A:$A,0)-1,1) * AW31</f>
        <v>96</v>
      </c>
      <c r="AY31" s="8">
        <v>0</v>
      </c>
      <c r="AZ31" s="8">
        <v>20</v>
      </c>
      <c r="BA31" s="8">
        <v>200</v>
      </c>
      <c r="BB31" s="37">
        <v>800</v>
      </c>
      <c r="BC31" s="41">
        <v>0</v>
      </c>
      <c r="BD31" s="87">
        <f ca="1">OFFSET(范围说明!$A$1,MATCH(AU31,范围说明!$A:$A,0)-1,1)*(AT31-50) + OFFSET(范围说明!$A$1,MATCH(AU31,范围说明!$A:$A,0)-1,1)*(AT31-50) * AZ31 * BA31 / 10000</f>
        <v>1120</v>
      </c>
      <c r="BE31" s="89" t="s">
        <v>307</v>
      </c>
      <c r="BG31" s="88">
        <f t="shared" si="97"/>
        <v>315</v>
      </c>
      <c r="BH31" s="88">
        <f t="shared" si="98"/>
        <v>1785</v>
      </c>
      <c r="BI31" s="88">
        <f t="shared" si="99"/>
        <v>15</v>
      </c>
      <c r="BJ31" s="88">
        <f t="shared" si="100"/>
        <v>170</v>
      </c>
      <c r="BK31" s="88">
        <f t="shared" si="101"/>
        <v>8</v>
      </c>
      <c r="BL31" s="88">
        <f t="shared" si="102"/>
        <v>10</v>
      </c>
      <c r="BM31" s="88">
        <f t="shared" si="103"/>
        <v>3</v>
      </c>
    </row>
    <row r="32" spans="1:76" s="95" customFormat="1" ht="15" customHeight="1">
      <c r="A32" s="95" t="s">
        <v>208</v>
      </c>
      <c r="B32" s="95" t="s">
        <v>19</v>
      </c>
      <c r="C32" s="98"/>
      <c r="E32" s="96"/>
      <c r="F32" s="97"/>
      <c r="H32" s="32"/>
      <c r="I32" s="33"/>
      <c r="K32" s="96"/>
      <c r="N32" s="98"/>
      <c r="R32" s="97"/>
      <c r="S32" s="96"/>
      <c r="Y32" s="34"/>
      <c r="Z32" s="8"/>
      <c r="AA32" s="8"/>
      <c r="AB32" s="8"/>
      <c r="AC32" s="43"/>
      <c r="AD32" s="98"/>
      <c r="AE32" s="96"/>
      <c r="AK32" s="34"/>
      <c r="AL32" s="8"/>
      <c r="AM32" s="8"/>
      <c r="AN32" s="8"/>
      <c r="AO32" s="37"/>
      <c r="AP32" s="41"/>
      <c r="AQ32" s="98"/>
      <c r="AR32" s="96"/>
      <c r="AX32" s="34"/>
      <c r="AY32" s="8"/>
      <c r="AZ32" s="8"/>
      <c r="BA32" s="8"/>
      <c r="BB32" s="37"/>
      <c r="BC32" s="41"/>
      <c r="BD32" s="87"/>
      <c r="BE32" s="96" t="s">
        <v>221</v>
      </c>
      <c r="BG32" s="95">
        <f t="shared" si="97"/>
        <v>0</v>
      </c>
      <c r="BH32" s="95">
        <f t="shared" si="98"/>
        <v>0</v>
      </c>
      <c r="BI32" s="95">
        <f t="shared" si="99"/>
        <v>0</v>
      </c>
      <c r="BJ32" s="95">
        <f t="shared" si="100"/>
        <v>0</v>
      </c>
      <c r="BK32" s="95">
        <f t="shared" si="101"/>
        <v>0</v>
      </c>
      <c r="BL32" s="95">
        <f t="shared" si="102"/>
        <v>0</v>
      </c>
      <c r="BM32" s="95">
        <f t="shared" si="103"/>
        <v>0</v>
      </c>
      <c r="BN32" s="95" t="s">
        <v>199</v>
      </c>
    </row>
    <row r="33" spans="1:70" s="95" customFormat="1" ht="15" customHeight="1">
      <c r="A33" s="37" t="s">
        <v>416</v>
      </c>
      <c r="B33" s="126" t="s">
        <v>441</v>
      </c>
      <c r="C33" s="98" t="s">
        <v>259</v>
      </c>
      <c r="D33" s="95">
        <v>1</v>
      </c>
      <c r="E33" s="96">
        <f>10*F33</f>
        <v>15</v>
      </c>
      <c r="F33" s="97">
        <v>1.5</v>
      </c>
      <c r="G33" s="95">
        <f>200*F33</f>
        <v>300</v>
      </c>
      <c r="H33" s="32">
        <f t="shared" ref="H33:H37" si="114">G33+E33*30</f>
        <v>750</v>
      </c>
      <c r="I33" s="33">
        <f t="shared" ref="I33:I35" si="115">G33+E33*50</f>
        <v>1050</v>
      </c>
      <c r="J33" s="95">
        <v>50</v>
      </c>
      <c r="K33" s="96">
        <v>10</v>
      </c>
      <c r="L33" s="95">
        <v>200</v>
      </c>
      <c r="M33" s="95">
        <f t="shared" ref="M33" si="116">L33+30*K33</f>
        <v>500</v>
      </c>
      <c r="N33" s="98">
        <f t="shared" ref="N33" si="117">L33+50*K33</f>
        <v>700</v>
      </c>
      <c r="O33" s="95">
        <v>3</v>
      </c>
      <c r="P33" s="95">
        <v>10</v>
      </c>
      <c r="Q33" s="95">
        <f t="shared" ref="Q33:Q34" si="118">P33+30*O33</f>
        <v>100</v>
      </c>
      <c r="R33" s="97">
        <f t="shared" ref="R33:R34" si="119">P33+50*O33</f>
        <v>160</v>
      </c>
      <c r="S33" s="96" t="s">
        <v>217</v>
      </c>
      <c r="T33" s="95" t="s">
        <v>214</v>
      </c>
      <c r="U33" s="95">
        <v>100</v>
      </c>
      <c r="V33" s="95">
        <v>4</v>
      </c>
      <c r="W33" s="95">
        <v>50</v>
      </c>
      <c r="X33" s="95">
        <v>1</v>
      </c>
      <c r="Y33" s="34">
        <f ca="1">OFFSET(范围说明!$A$1,MATCH(V33,范围说明!$A:$A,0)-1,1) * X33</f>
        <v>1</v>
      </c>
      <c r="Z33" s="8">
        <v>0</v>
      </c>
      <c r="AA33" s="8">
        <v>20</v>
      </c>
      <c r="AB33" s="8">
        <v>200</v>
      </c>
      <c r="AC33" s="37">
        <v>0</v>
      </c>
      <c r="AD33" s="41">
        <f ca="1">OFFSET(范围说明!$A$1,MATCH(V33,范围说明!$A:$A,0)-1,1)*(U33-50) + OFFSET(范围说明!$A$1,MATCH(V33,范围说明!$A:$A,0)-1,1)*(U33-50) * AA33 * AB33 / 10000</f>
        <v>70</v>
      </c>
      <c r="AE33" s="96" t="s">
        <v>218</v>
      </c>
      <c r="AF33" s="95" t="s">
        <v>214</v>
      </c>
      <c r="AG33" s="95">
        <v>80</v>
      </c>
      <c r="AH33" s="95">
        <v>10</v>
      </c>
      <c r="AI33" s="95">
        <v>50</v>
      </c>
      <c r="AJ33" s="95">
        <v>1</v>
      </c>
      <c r="AK33" s="34">
        <f ca="1">OFFSET(范围说明!$A$1,MATCH(AH33,范围说明!$A:$A,0)-1,1) * AJ33</f>
        <v>2</v>
      </c>
      <c r="AL33" s="8">
        <v>0</v>
      </c>
      <c r="AM33" s="8">
        <v>20</v>
      </c>
      <c r="AN33" s="8">
        <v>200</v>
      </c>
      <c r="AO33" s="37">
        <v>0</v>
      </c>
      <c r="AP33" s="41">
        <v>0</v>
      </c>
      <c r="AQ33" s="41">
        <f ca="1">OFFSET(范围说明!$A$1,MATCH(AH33,范围说明!$A:$A,0)-1,1)*(AG33-50) + OFFSET(范围说明!$A$1,MATCH(AH33,范围说明!$A:$A,0)-1,1)*(AG33-50) * AN33 * AO33 / 10000</f>
        <v>60</v>
      </c>
      <c r="AR33" s="58" t="s">
        <v>219</v>
      </c>
      <c r="AS33" s="95" t="s">
        <v>214</v>
      </c>
      <c r="AT33" s="95">
        <v>250</v>
      </c>
      <c r="AU33" s="95">
        <v>10</v>
      </c>
      <c r="AV33" s="95">
        <v>70</v>
      </c>
      <c r="AW33" s="95">
        <v>6</v>
      </c>
      <c r="AX33" s="34">
        <f ca="1">OFFSET(范围说明!$A$1,MATCH(AU33,范围说明!$A:$A,0)-1,1) * AW33</f>
        <v>12</v>
      </c>
      <c r="AY33" s="8">
        <v>0</v>
      </c>
      <c r="AZ33" s="8">
        <v>0</v>
      </c>
      <c r="BA33" s="8">
        <v>0</v>
      </c>
      <c r="BB33" s="37">
        <v>100</v>
      </c>
      <c r="BC33" s="41">
        <v>0</v>
      </c>
      <c r="BD33" s="87">
        <f ca="1">OFFSET(范围说明!$A$1,MATCH(AU33,范围说明!$A:$A,0)-1,1)*(AT33-50) + OFFSET(范围说明!$A$1,MATCH(AU33,范围说明!$A:$A,0)-1,1)*(AT33-50) * AZ33 * BA33 / 10000</f>
        <v>400</v>
      </c>
      <c r="BE33" s="96" t="s">
        <v>210</v>
      </c>
      <c r="BF33" s="95" t="s">
        <v>211</v>
      </c>
      <c r="BG33" s="95">
        <f t="shared" si="97"/>
        <v>315</v>
      </c>
      <c r="BH33" s="95">
        <f t="shared" si="98"/>
        <v>1785</v>
      </c>
      <c r="BI33" s="95">
        <f t="shared" si="99"/>
        <v>15</v>
      </c>
      <c r="BJ33" s="95">
        <f t="shared" si="100"/>
        <v>200</v>
      </c>
      <c r="BK33" s="95">
        <f t="shared" si="101"/>
        <v>10</v>
      </c>
      <c r="BL33" s="95">
        <f t="shared" si="102"/>
        <v>10</v>
      </c>
      <c r="BM33" s="95">
        <f t="shared" si="103"/>
        <v>3</v>
      </c>
      <c r="BN33" s="95" t="s">
        <v>199</v>
      </c>
      <c r="BO33" s="95" t="s">
        <v>199</v>
      </c>
      <c r="BR33" s="95" t="s">
        <v>199</v>
      </c>
    </row>
    <row r="34" spans="1:70" ht="15" customHeight="1">
      <c r="A34" s="37" t="s">
        <v>353</v>
      </c>
      <c r="B34" s="126" t="s">
        <v>442</v>
      </c>
      <c r="C34" s="102" t="s">
        <v>349</v>
      </c>
      <c r="D34" s="10">
        <v>1</v>
      </c>
      <c r="E34" s="100">
        <v>5</v>
      </c>
      <c r="F34" s="101">
        <v>1.5</v>
      </c>
      <c r="G34" s="99">
        <f>100*F34</f>
        <v>150</v>
      </c>
      <c r="H34" s="32">
        <f t="shared" si="114"/>
        <v>300</v>
      </c>
      <c r="I34" s="33">
        <f t="shared" si="115"/>
        <v>400</v>
      </c>
      <c r="J34" s="10">
        <v>10</v>
      </c>
      <c r="K34" s="30">
        <v>1</v>
      </c>
      <c r="L34" s="10">
        <v>0</v>
      </c>
      <c r="M34" s="99">
        <f t="shared" ref="M34:M35" si="120">L34+30*K34</f>
        <v>30</v>
      </c>
      <c r="N34" s="102">
        <f t="shared" ref="N34:N35" si="121">L34+50*K34</f>
        <v>50</v>
      </c>
      <c r="O34" s="99">
        <v>4</v>
      </c>
      <c r="P34" s="99">
        <v>100</v>
      </c>
      <c r="Q34" s="99">
        <f t="shared" si="118"/>
        <v>220</v>
      </c>
      <c r="R34" s="101">
        <f t="shared" si="119"/>
        <v>300</v>
      </c>
      <c r="S34" s="100" t="s">
        <v>352</v>
      </c>
      <c r="T34" s="99" t="s">
        <v>348</v>
      </c>
      <c r="U34" s="10">
        <v>0</v>
      </c>
      <c r="V34" s="10">
        <v>7</v>
      </c>
      <c r="W34" s="10">
        <v>10</v>
      </c>
      <c r="X34" s="10">
        <v>0</v>
      </c>
      <c r="Y34" s="34">
        <f ca="1">OFFSET(范围说明!$A$1,MATCH(V34,范围说明!$A:$A,0)-1,1) * X34</f>
        <v>0</v>
      </c>
      <c r="Z34" s="8">
        <v>0</v>
      </c>
      <c r="AA34" s="8">
        <v>0</v>
      </c>
      <c r="AB34" s="8">
        <v>0</v>
      </c>
      <c r="AC34" s="43">
        <v>0</v>
      </c>
      <c r="AD34" s="41">
        <f ca="1">OFFSET(范围说明!$A$1,MATCH(V34,范围说明!$A:$A,0)-1,1)*(U34-50) + OFFSET(范围说明!$A$1,MATCH(V34,范围说明!$A:$A,0)-1,1)*(U34-50) * AA34 * AB34 / 10000</f>
        <v>-50</v>
      </c>
      <c r="AE34" s="100" t="s">
        <v>350</v>
      </c>
      <c r="AF34" s="99" t="s">
        <v>348</v>
      </c>
      <c r="AG34" s="99">
        <v>0</v>
      </c>
      <c r="AH34" s="99">
        <v>7</v>
      </c>
      <c r="AI34" s="99">
        <v>10</v>
      </c>
      <c r="AJ34" s="99">
        <v>0</v>
      </c>
      <c r="AK34" s="34">
        <f ca="1">OFFSET(范围说明!$A$1,MATCH(AH34,范围说明!$A:$A,0)-1,1) * AJ34</f>
        <v>0</v>
      </c>
      <c r="AL34" s="8">
        <v>0</v>
      </c>
      <c r="AM34" s="8">
        <v>0</v>
      </c>
      <c r="AN34" s="8">
        <v>0</v>
      </c>
      <c r="AO34" s="43">
        <v>0</v>
      </c>
      <c r="AP34" s="41">
        <v>0</v>
      </c>
      <c r="AQ34" s="29">
        <v>0</v>
      </c>
      <c r="AR34" s="100" t="s">
        <v>351</v>
      </c>
      <c r="AS34" s="99" t="s">
        <v>214</v>
      </c>
      <c r="AT34" s="99">
        <v>-100</v>
      </c>
      <c r="AU34" s="99">
        <v>3</v>
      </c>
      <c r="AV34" s="99">
        <v>90</v>
      </c>
      <c r="AW34" s="99">
        <v>1</v>
      </c>
      <c r="AX34" s="34">
        <f ca="1">OFFSET(范围说明!$A$1,MATCH(AU34,范围说明!$A:$A,0)-1,1) * AW34</f>
        <v>24</v>
      </c>
      <c r="AY34" s="8">
        <v>0</v>
      </c>
      <c r="AZ34" s="8">
        <v>0</v>
      </c>
      <c r="BA34" s="8">
        <v>0</v>
      </c>
      <c r="BB34" s="43">
        <v>0</v>
      </c>
      <c r="BC34" s="41">
        <v>0</v>
      </c>
      <c r="BD34" s="87">
        <f ca="1">OFFSET(范围说明!$A$1,MATCH(AU34,范围说明!$A:$A,0)-1,1)*(AT34-50) + OFFSET(范围说明!$A$1,MATCH(AU34,范围说明!$A:$A,0)-1,1)*(AT34-50) * AZ34 * BA34 / 10000</f>
        <v>-3600</v>
      </c>
      <c r="BG34" s="99">
        <f t="shared" ref="BG34" si="122">G34+E34</f>
        <v>155</v>
      </c>
      <c r="BH34" s="99">
        <f t="shared" ref="BH34" si="123">G34+E34*99</f>
        <v>645</v>
      </c>
      <c r="BI34" s="99">
        <f t="shared" ref="BI34" si="124">E34</f>
        <v>5</v>
      </c>
      <c r="BJ34" s="99">
        <f t="shared" ref="BJ34" si="125">L34</f>
        <v>0</v>
      </c>
      <c r="BK34" s="99">
        <f t="shared" ref="BK34" si="126">K34</f>
        <v>1</v>
      </c>
      <c r="BL34" s="99">
        <f t="shared" ref="BL34" si="127">P34</f>
        <v>100</v>
      </c>
      <c r="BM34" s="99">
        <f t="shared" ref="BM34" si="128">O34</f>
        <v>4</v>
      </c>
    </row>
    <row r="35" spans="1:70" ht="15" customHeight="1">
      <c r="A35" s="37" t="s">
        <v>364</v>
      </c>
      <c r="B35" s="126" t="s">
        <v>443</v>
      </c>
      <c r="C35" s="111" t="s">
        <v>390</v>
      </c>
      <c r="D35" s="99">
        <v>1</v>
      </c>
      <c r="E35" s="100">
        <v>12</v>
      </c>
      <c r="F35" s="101">
        <v>1.5</v>
      </c>
      <c r="G35" s="99">
        <f>200*F35</f>
        <v>300</v>
      </c>
      <c r="H35" s="32">
        <f t="shared" si="114"/>
        <v>660</v>
      </c>
      <c r="I35" s="33">
        <f t="shared" si="115"/>
        <v>900</v>
      </c>
      <c r="J35" s="99">
        <v>50</v>
      </c>
      <c r="K35" s="100">
        <v>9</v>
      </c>
      <c r="L35" s="99">
        <v>260</v>
      </c>
      <c r="M35" s="99">
        <f t="shared" si="120"/>
        <v>530</v>
      </c>
      <c r="N35" s="102">
        <f t="shared" si="121"/>
        <v>710</v>
      </c>
      <c r="O35" s="99">
        <v>3</v>
      </c>
      <c r="P35" s="99">
        <v>20</v>
      </c>
      <c r="Q35" s="99">
        <f>P35+30*O35</f>
        <v>110</v>
      </c>
      <c r="R35" s="101">
        <f>P35+50*O35</f>
        <v>170</v>
      </c>
      <c r="S35" s="100" t="s">
        <v>356</v>
      </c>
      <c r="T35" s="99" t="s">
        <v>355</v>
      </c>
      <c r="U35" s="10">
        <v>100</v>
      </c>
      <c r="V35" s="10">
        <v>4</v>
      </c>
      <c r="W35" s="10">
        <v>60</v>
      </c>
      <c r="X35" s="10">
        <v>1</v>
      </c>
      <c r="Y35" s="34">
        <f ca="1">OFFSET(范围说明!$A$1,MATCH(V35,范围说明!$A:$A,0)-1,1) * X35</f>
        <v>1</v>
      </c>
      <c r="Z35" s="8">
        <v>0</v>
      </c>
      <c r="AA35" s="8">
        <v>0</v>
      </c>
      <c r="AB35" s="8">
        <v>0</v>
      </c>
      <c r="AC35" s="43">
        <v>0</v>
      </c>
      <c r="AD35" s="41">
        <f ca="1">OFFSET(范围说明!$A$1,MATCH(V35,范围说明!$A:$A,0)-1,1)*(U35-50) + OFFSET(范围说明!$A$1,MATCH(V35,范围说明!$A:$A,0)-1,1)*(U35-50) * AA35 * AB35 / 10000</f>
        <v>50</v>
      </c>
      <c r="AE35" s="100" t="s">
        <v>357</v>
      </c>
      <c r="AF35" s="99" t="s">
        <v>360</v>
      </c>
      <c r="AG35" s="99">
        <v>162</v>
      </c>
      <c r="AH35" s="99">
        <v>5</v>
      </c>
      <c r="AI35" s="99">
        <v>60</v>
      </c>
      <c r="AJ35" s="99">
        <v>1</v>
      </c>
      <c r="AK35" s="34">
        <f ca="1">OFFSET(范围说明!$A$1,MATCH(AH35,范围说明!$A:$A,0)-1,1) * AJ35</f>
        <v>1</v>
      </c>
      <c r="AL35" s="8">
        <v>0</v>
      </c>
      <c r="AM35" s="8">
        <v>0</v>
      </c>
      <c r="AN35" s="8">
        <v>0</v>
      </c>
      <c r="AO35" s="43">
        <v>0</v>
      </c>
      <c r="AP35" s="41">
        <v>15</v>
      </c>
      <c r="AQ35" s="41">
        <f ca="1">OFFSET(范围说明!$A$1,MATCH(AH35,范围说明!$A:$A,0)-1,1)*(AG35-50) + OFFSET(范围说明!$A$1,MATCH(AH35,范围说明!$A:$A,0)-1,1)*(AG35-50) * AN35 * AO35 / 10000</f>
        <v>112</v>
      </c>
      <c r="AR35" s="58" t="s">
        <v>361</v>
      </c>
      <c r="AS35" s="99" t="s">
        <v>360</v>
      </c>
      <c r="AT35" s="99">
        <v>250</v>
      </c>
      <c r="AU35" s="99">
        <v>8</v>
      </c>
      <c r="AV35" s="99">
        <v>60</v>
      </c>
      <c r="AW35" s="99">
        <v>8</v>
      </c>
      <c r="AX35" s="34">
        <f ca="1">OFFSET(范围说明!$A$1,MATCH(AU35,范围说明!$A:$A,0)-1,1) * AW35</f>
        <v>32</v>
      </c>
      <c r="AY35" s="8">
        <v>0</v>
      </c>
      <c r="AZ35" s="8">
        <v>0</v>
      </c>
      <c r="BA35" s="8">
        <v>0</v>
      </c>
      <c r="BB35" s="37">
        <v>400</v>
      </c>
      <c r="BC35" s="41">
        <v>15</v>
      </c>
      <c r="BD35" s="41">
        <f ca="1">OFFSET(范围说明!$A$1,MATCH(AU35,范围说明!$A:$A,0)-1,1)*(AT35-50) + OFFSET(范围说明!$A$1,MATCH(AU35,范围说明!$A:$A,0)-1,1)*(AT35-50) * BA35 * BB35 / 10000</f>
        <v>800</v>
      </c>
      <c r="BE35" s="100" t="s">
        <v>363</v>
      </c>
      <c r="BF35" s="99" t="s">
        <v>362</v>
      </c>
      <c r="BG35" s="99">
        <f t="shared" ref="BG35:BG36" si="129">G35+E35</f>
        <v>312</v>
      </c>
      <c r="BH35" s="99">
        <f t="shared" ref="BH35:BH36" si="130">G35+E35*99</f>
        <v>1488</v>
      </c>
      <c r="BI35" s="99">
        <f t="shared" ref="BI35:BI36" si="131">E35</f>
        <v>12</v>
      </c>
      <c r="BJ35" s="99">
        <f t="shared" ref="BJ35:BJ36" si="132">L35</f>
        <v>260</v>
      </c>
      <c r="BK35" s="99">
        <f t="shared" ref="BK35:BK36" si="133">K35</f>
        <v>9</v>
      </c>
      <c r="BL35" s="99">
        <f t="shared" ref="BL35:BL36" si="134">P35</f>
        <v>20</v>
      </c>
      <c r="BM35" s="99">
        <f t="shared" ref="BM35:BM36" si="135">O35</f>
        <v>3</v>
      </c>
    </row>
    <row r="36" spans="1:70" s="99" customFormat="1" ht="15" customHeight="1">
      <c r="A36" s="72" t="s">
        <v>368</v>
      </c>
      <c r="B36" s="126" t="s">
        <v>443</v>
      </c>
      <c r="C36" s="102" t="s">
        <v>268</v>
      </c>
      <c r="D36" s="99">
        <v>1</v>
      </c>
      <c r="E36" s="100">
        <v>20</v>
      </c>
      <c r="F36" s="101">
        <v>1.5</v>
      </c>
      <c r="G36" s="99">
        <f>300*F36</f>
        <v>450</v>
      </c>
      <c r="H36" s="32">
        <f t="shared" si="114"/>
        <v>1050</v>
      </c>
      <c r="I36" s="33">
        <f>G36+E36*50</f>
        <v>1450</v>
      </c>
      <c r="J36" s="99">
        <v>60</v>
      </c>
      <c r="K36" s="100">
        <v>7</v>
      </c>
      <c r="L36" s="99">
        <v>180</v>
      </c>
      <c r="M36" s="99">
        <f>L36+30*K36</f>
        <v>390</v>
      </c>
      <c r="N36" s="102">
        <f>L36+50*K36</f>
        <v>530</v>
      </c>
      <c r="O36" s="99">
        <v>3</v>
      </c>
      <c r="P36" s="99">
        <v>15</v>
      </c>
      <c r="Q36" s="99">
        <f>P36+30*O36</f>
        <v>105</v>
      </c>
      <c r="R36" s="101">
        <f>P36+50*O36</f>
        <v>165</v>
      </c>
      <c r="S36" s="100" t="s">
        <v>370</v>
      </c>
      <c r="T36" s="99" t="s">
        <v>209</v>
      </c>
      <c r="U36" s="99">
        <v>100</v>
      </c>
      <c r="V36" s="99">
        <v>5</v>
      </c>
      <c r="W36" s="99">
        <v>60</v>
      </c>
      <c r="X36" s="99">
        <v>1</v>
      </c>
      <c r="Y36" s="34">
        <f ca="1">OFFSET(范围说明!$A$1,MATCH(V36,范围说明!$A:$A,0)-1,1) * X36</f>
        <v>1</v>
      </c>
      <c r="Z36" s="8">
        <v>0</v>
      </c>
      <c r="AA36" s="8">
        <v>0</v>
      </c>
      <c r="AB36" s="8">
        <v>0</v>
      </c>
      <c r="AC36" s="43">
        <v>0</v>
      </c>
      <c r="AD36" s="41">
        <f ca="1">OFFSET(范围说明!$A$1,MATCH(V36,范围说明!$A:$A,0)-1,1)*(U36-50) + OFFSET(范围说明!$A$1,MATCH(V36,范围说明!$A:$A,0)-1,1)*(U36-50) * AA36 * AB36 / 10000</f>
        <v>50</v>
      </c>
      <c r="AE36" s="100"/>
      <c r="AK36" s="34"/>
      <c r="AL36" s="8"/>
      <c r="AM36" s="8"/>
      <c r="AN36" s="8"/>
      <c r="AO36" s="37"/>
      <c r="AP36" s="41"/>
      <c r="AQ36" s="102"/>
      <c r="AR36" s="100"/>
      <c r="AX36" s="34"/>
      <c r="AY36" s="8"/>
      <c r="AZ36" s="8"/>
      <c r="BA36" s="8"/>
      <c r="BB36" s="37"/>
      <c r="BC36" s="41"/>
      <c r="BD36" s="101"/>
      <c r="BE36" s="100" t="s">
        <v>369</v>
      </c>
      <c r="BG36" s="99">
        <f t="shared" si="129"/>
        <v>470</v>
      </c>
      <c r="BH36" s="99">
        <f t="shared" si="130"/>
        <v>2430</v>
      </c>
      <c r="BI36" s="99">
        <f t="shared" si="131"/>
        <v>20</v>
      </c>
      <c r="BJ36" s="99">
        <f t="shared" si="132"/>
        <v>180</v>
      </c>
      <c r="BK36" s="99">
        <f t="shared" si="133"/>
        <v>7</v>
      </c>
      <c r="BL36" s="99">
        <f t="shared" si="134"/>
        <v>15</v>
      </c>
      <c r="BM36" s="99">
        <f t="shared" si="135"/>
        <v>3</v>
      </c>
    </row>
    <row r="37" spans="1:70" ht="15" customHeight="1">
      <c r="A37" s="37" t="s">
        <v>377</v>
      </c>
      <c r="B37" s="126" t="s">
        <v>444</v>
      </c>
      <c r="C37" s="107" t="s">
        <v>248</v>
      </c>
      <c r="D37" s="10">
        <v>50</v>
      </c>
      <c r="E37" s="105">
        <v>21</v>
      </c>
      <c r="F37" s="106">
        <v>1.5</v>
      </c>
      <c r="G37" s="104">
        <f>200*F37</f>
        <v>300</v>
      </c>
      <c r="H37" s="32">
        <f t="shared" si="114"/>
        <v>930</v>
      </c>
      <c r="I37" s="33">
        <f t="shared" ref="I37" si="136">G37+E37*50</f>
        <v>1350</v>
      </c>
      <c r="J37" s="104">
        <v>50</v>
      </c>
      <c r="K37" s="105">
        <v>9</v>
      </c>
      <c r="L37" s="104">
        <v>170</v>
      </c>
      <c r="M37" s="104">
        <f t="shared" ref="M37:M41" si="137">L37+30*K37</f>
        <v>440</v>
      </c>
      <c r="N37" s="107">
        <f t="shared" ref="N37:N41" si="138">L37+50*K37</f>
        <v>620</v>
      </c>
      <c r="O37" s="104">
        <v>3</v>
      </c>
      <c r="P37" s="104">
        <v>10</v>
      </c>
      <c r="Q37" s="104">
        <f t="shared" ref="Q37:Q41" si="139">P37+30*O37</f>
        <v>100</v>
      </c>
      <c r="R37" s="106">
        <f t="shared" ref="R37:R41" si="140">P37+50*O37</f>
        <v>160</v>
      </c>
      <c r="S37" s="105" t="s">
        <v>373</v>
      </c>
      <c r="T37" s="104" t="s">
        <v>374</v>
      </c>
      <c r="U37" s="10">
        <v>75</v>
      </c>
      <c r="V37" s="10">
        <v>13</v>
      </c>
      <c r="W37" s="10">
        <v>50</v>
      </c>
      <c r="X37" s="10">
        <v>1</v>
      </c>
      <c r="Y37" s="34">
        <f ca="1">OFFSET(范围说明!$A$1,MATCH(V37,范围说明!$A:$A,0)-1,1) * X37</f>
        <v>5</v>
      </c>
      <c r="AA37" s="8">
        <v>20</v>
      </c>
      <c r="AB37" s="8">
        <v>200</v>
      </c>
      <c r="AC37" s="43">
        <v>0</v>
      </c>
      <c r="AD37" s="41">
        <f ca="1">OFFSET(范围说明!$A$1,MATCH(V37,范围说明!$A:$A,0)-1,1)*(U37-50) + OFFSET(范围说明!$A$1,MATCH(V37,范围说明!$A:$A,0)-1,1)*(U37-50) * AA37 * AB37 / 10000</f>
        <v>175</v>
      </c>
      <c r="AE37" s="105" t="s">
        <v>375</v>
      </c>
      <c r="AF37" s="104" t="s">
        <v>297</v>
      </c>
      <c r="AG37" s="10">
        <v>150</v>
      </c>
      <c r="AH37" s="10">
        <v>5</v>
      </c>
      <c r="AI37" s="10">
        <v>50</v>
      </c>
      <c r="AJ37" s="10">
        <v>1</v>
      </c>
      <c r="AK37" s="34">
        <f ca="1">OFFSET(范围说明!$A$1,MATCH(AH37,范围说明!$A:$A,0)-1,1) * AJ37</f>
        <v>1</v>
      </c>
      <c r="AL37" s="8">
        <v>0</v>
      </c>
      <c r="AM37" s="8">
        <v>20</v>
      </c>
      <c r="AN37" s="8">
        <v>200</v>
      </c>
      <c r="AO37" s="37">
        <v>0</v>
      </c>
      <c r="AP37" s="41">
        <v>0</v>
      </c>
      <c r="AQ37" s="41">
        <f ca="1">OFFSET(范围说明!$A$1,MATCH(AH37,范围说明!$A:$A,0)-1,1)*(AG37-50) + OFFSET(范围说明!$A$1,MATCH(AH37,范围说明!$A:$A,0)-1,1)*(AG37-50) * AM37 * AN37 / 10000</f>
        <v>140</v>
      </c>
      <c r="AR37" s="58" t="s">
        <v>376</v>
      </c>
      <c r="AS37" s="104" t="s">
        <v>374</v>
      </c>
      <c r="AT37" s="104">
        <v>150</v>
      </c>
      <c r="AU37" s="104">
        <v>2</v>
      </c>
      <c r="AV37" s="104">
        <v>70</v>
      </c>
      <c r="AW37" s="104">
        <v>2</v>
      </c>
      <c r="AX37" s="34">
        <f ca="1">OFFSET(范围说明!$A$1,MATCH(AU37,范围说明!$A:$A,0)-1,1) * AW37</f>
        <v>50</v>
      </c>
      <c r="AY37" s="8">
        <v>0</v>
      </c>
      <c r="AZ37" s="8">
        <v>20</v>
      </c>
      <c r="BA37" s="8">
        <v>200</v>
      </c>
      <c r="BB37" s="37">
        <v>800</v>
      </c>
      <c r="BC37" s="41">
        <v>0</v>
      </c>
      <c r="BD37" s="87">
        <f ca="1">OFFSET(范围说明!$A$1,MATCH(AU37,范围说明!$A:$A,0)-1,1)*(AT37-50) + OFFSET(范围说明!$A$1,MATCH(AU37,范围说明!$A:$A,0)-1,1)*(AT37-50) * AZ37 * BA37 / 10000</f>
        <v>3500</v>
      </c>
      <c r="BE37" s="109" t="s">
        <v>398</v>
      </c>
      <c r="BG37" s="104">
        <f t="shared" ref="BG37" si="141">G37+E37</f>
        <v>321</v>
      </c>
      <c r="BH37" s="104">
        <f t="shared" ref="BH37" si="142">G37+E37*99</f>
        <v>2379</v>
      </c>
      <c r="BI37" s="104">
        <f t="shared" ref="BI37:BI38" si="143">E37</f>
        <v>21</v>
      </c>
      <c r="BJ37" s="104">
        <f t="shared" ref="BJ37:BJ38" si="144">L37</f>
        <v>170</v>
      </c>
      <c r="BK37" s="104">
        <f t="shared" ref="BK37:BK38" si="145">K37</f>
        <v>9</v>
      </c>
      <c r="BL37" s="104">
        <f t="shared" ref="BL37:BL38" si="146">P37</f>
        <v>10</v>
      </c>
      <c r="BM37" s="104">
        <f t="shared" ref="BM37:BM38" si="147">O37</f>
        <v>3</v>
      </c>
    </row>
    <row r="38" spans="1:70" ht="15" customHeight="1">
      <c r="A38" s="72" t="s">
        <v>378</v>
      </c>
      <c r="B38" s="126" t="s">
        <v>443</v>
      </c>
      <c r="C38" s="107" t="s">
        <v>268</v>
      </c>
      <c r="E38" s="30">
        <v>100</v>
      </c>
      <c r="G38" s="10">
        <v>9000</v>
      </c>
      <c r="H38" s="32">
        <f t="shared" ref="H38:H42" si="148">G38+E38*30</f>
        <v>12000</v>
      </c>
      <c r="I38" s="33">
        <f t="shared" ref="I38:I41" si="149">G38+E38*50</f>
        <v>14000</v>
      </c>
      <c r="J38" s="10">
        <v>60</v>
      </c>
      <c r="K38" s="30">
        <v>8</v>
      </c>
      <c r="L38" s="10">
        <v>290</v>
      </c>
      <c r="M38" s="10">
        <f t="shared" si="137"/>
        <v>530</v>
      </c>
      <c r="N38" s="29">
        <f t="shared" si="138"/>
        <v>690</v>
      </c>
      <c r="O38" s="10">
        <v>4</v>
      </c>
      <c r="P38" s="10">
        <v>50</v>
      </c>
      <c r="Q38" s="10">
        <f t="shared" si="139"/>
        <v>170</v>
      </c>
      <c r="R38" s="31">
        <f t="shared" si="140"/>
        <v>250</v>
      </c>
      <c r="S38" s="105" t="s">
        <v>380</v>
      </c>
      <c r="T38" s="104" t="s">
        <v>379</v>
      </c>
      <c r="U38" s="10">
        <v>100</v>
      </c>
      <c r="V38" s="10">
        <v>5</v>
      </c>
      <c r="W38" s="10">
        <v>50</v>
      </c>
      <c r="X38" s="10">
        <v>4</v>
      </c>
      <c r="Y38" s="34">
        <f ca="1">OFFSET(范围说明!$A$1,MATCH(V38,范围说明!$A:$A,0)-1,1) * X38</f>
        <v>4</v>
      </c>
      <c r="Z38" s="8">
        <v>0</v>
      </c>
      <c r="AA38" s="8">
        <v>20</v>
      </c>
      <c r="AB38" s="8">
        <v>200</v>
      </c>
      <c r="AC38" s="43">
        <v>0</v>
      </c>
      <c r="AD38" s="41">
        <f ca="1">OFFSET(范围说明!$A$1,MATCH(V38,范围说明!$A:$A,0)-1,1)*(U38-50) + OFFSET(范围说明!$A$1,MATCH(V38,范围说明!$A:$A,0)-1,1)*(U38-50) * AA38 * AB38 / 10000</f>
        <v>70</v>
      </c>
      <c r="AQ38" s="41"/>
      <c r="BD38" s="87"/>
      <c r="BE38" s="109" t="s">
        <v>399</v>
      </c>
      <c r="BF38" s="104" t="s">
        <v>380</v>
      </c>
      <c r="BG38" s="104">
        <f t="shared" ref="BG38" si="150">G38+E38</f>
        <v>9100</v>
      </c>
      <c r="BH38" s="104">
        <f t="shared" ref="BH38" si="151">G38+E38*99</f>
        <v>18900</v>
      </c>
      <c r="BI38" s="49">
        <f t="shared" si="143"/>
        <v>100</v>
      </c>
      <c r="BJ38" s="49">
        <f t="shared" si="144"/>
        <v>290</v>
      </c>
      <c r="BK38" s="49">
        <f t="shared" si="145"/>
        <v>8</v>
      </c>
      <c r="BL38" s="49">
        <f t="shared" si="146"/>
        <v>50</v>
      </c>
      <c r="BM38" s="49">
        <f t="shared" si="147"/>
        <v>4</v>
      </c>
    </row>
    <row r="39" spans="1:70" ht="15" customHeight="1">
      <c r="A39" s="37" t="s">
        <v>387</v>
      </c>
      <c r="B39" s="126" t="s">
        <v>444</v>
      </c>
      <c r="C39" s="111" t="s">
        <v>389</v>
      </c>
      <c r="D39" s="10">
        <v>1</v>
      </c>
      <c r="E39" s="109">
        <f>10*F39</f>
        <v>15</v>
      </c>
      <c r="F39" s="110">
        <v>1.5</v>
      </c>
      <c r="G39" s="108">
        <f>200*F39</f>
        <v>300</v>
      </c>
      <c r="H39" s="32">
        <f t="shared" si="148"/>
        <v>750</v>
      </c>
      <c r="I39" s="33">
        <f t="shared" si="149"/>
        <v>1050</v>
      </c>
      <c r="J39" s="108">
        <v>50</v>
      </c>
      <c r="K39" s="109">
        <v>8</v>
      </c>
      <c r="L39" s="108">
        <v>170</v>
      </c>
      <c r="M39" s="108">
        <f t="shared" si="137"/>
        <v>410</v>
      </c>
      <c r="N39" s="111">
        <f t="shared" si="138"/>
        <v>570</v>
      </c>
      <c r="O39" s="108">
        <v>3</v>
      </c>
      <c r="P39" s="108">
        <v>10</v>
      </c>
      <c r="Q39" s="108">
        <f t="shared" si="139"/>
        <v>100</v>
      </c>
      <c r="R39" s="110">
        <f t="shared" si="140"/>
        <v>160</v>
      </c>
      <c r="S39" s="109" t="s">
        <v>391</v>
      </c>
      <c r="T39" s="108" t="s">
        <v>388</v>
      </c>
      <c r="U39" s="10">
        <v>100</v>
      </c>
      <c r="V39" s="10">
        <v>5</v>
      </c>
      <c r="W39" s="10">
        <v>60</v>
      </c>
      <c r="X39" s="10">
        <v>1</v>
      </c>
      <c r="Y39" s="34">
        <f ca="1">OFFSET(范围说明!$A$1,MATCH(V39,范围说明!$A:$A,0)-1,1) * X39</f>
        <v>1</v>
      </c>
      <c r="Z39" s="8">
        <v>0</v>
      </c>
      <c r="AA39" s="8">
        <v>10</v>
      </c>
      <c r="AB39" s="8">
        <v>450</v>
      </c>
      <c r="AC39" s="43">
        <v>0</v>
      </c>
      <c r="AD39" s="41">
        <f ca="1">OFFSET(范围说明!$A$1,MATCH(V39,范围说明!$A:$A,0)-1,1)*(U39-50) + OFFSET(范围说明!$A$1,MATCH(V39,范围说明!$A:$A,0)-1,1)*(U39-50) * AA39 * AB39 / 10000</f>
        <v>72.5</v>
      </c>
      <c r="AE39" s="109" t="s">
        <v>396</v>
      </c>
      <c r="AF39" s="108" t="s">
        <v>388</v>
      </c>
      <c r="AG39" s="108">
        <v>70</v>
      </c>
      <c r="AH39" s="108">
        <v>5</v>
      </c>
      <c r="AI39" s="108">
        <v>60</v>
      </c>
      <c r="AJ39" s="108">
        <v>1</v>
      </c>
      <c r="AK39" s="34">
        <f ca="1">OFFSET(范围说明!$A$1,MATCH(AH39,范围说明!$A:$A,0)-1,1) * AJ39</f>
        <v>1</v>
      </c>
      <c r="AL39" s="8">
        <v>0</v>
      </c>
      <c r="AM39" s="8">
        <v>10</v>
      </c>
      <c r="AN39" s="8">
        <v>450</v>
      </c>
      <c r="AO39" s="43">
        <v>0</v>
      </c>
      <c r="AP39" s="41">
        <v>17</v>
      </c>
      <c r="AQ39" s="41">
        <f ca="1">OFFSET(范围说明!$A$1,MATCH(AH39,范围说明!$A:$A,0)-1,1)*(AG39-50) + OFFSET(范围说明!$A$1,MATCH(AH39,范围说明!$A:$A,0)-1,1)*(AG39-50) * AM39 * AN39 / 10000</f>
        <v>29</v>
      </c>
      <c r="AR39" s="58" t="s">
        <v>393</v>
      </c>
      <c r="AS39" s="108" t="s">
        <v>388</v>
      </c>
      <c r="AT39" s="10">
        <v>200</v>
      </c>
      <c r="AU39" s="10">
        <v>5</v>
      </c>
      <c r="AV39" s="10">
        <v>70</v>
      </c>
      <c r="AW39" s="10">
        <v>5</v>
      </c>
      <c r="AX39" s="34">
        <f ca="1">OFFSET(范围说明!$A$1,MATCH(AU39,范围说明!$A:$A,0)-1,1) * AW39</f>
        <v>5</v>
      </c>
      <c r="AY39" s="8">
        <v>0</v>
      </c>
      <c r="AZ39" s="8">
        <v>10</v>
      </c>
      <c r="BA39" s="8">
        <v>450</v>
      </c>
      <c r="BB39" s="37">
        <v>200</v>
      </c>
      <c r="BC39" s="41">
        <v>0</v>
      </c>
      <c r="BD39" s="87">
        <f ca="1">OFFSET(范围说明!$A$1,MATCH(AU39,范围说明!$A:$A,0)-1,1)*(AT39-50) + OFFSET(范围说明!$A$1,MATCH(AU39,范围说明!$A:$A,0)-1,1)*(AT39-50) * AZ39 * BA39 / 10000</f>
        <v>217.5</v>
      </c>
      <c r="BE39" s="109" t="s">
        <v>397</v>
      </c>
      <c r="BF39" s="108" t="s">
        <v>400</v>
      </c>
      <c r="BG39" s="108">
        <f t="shared" ref="BG39" si="152">G39+E39</f>
        <v>315</v>
      </c>
      <c r="BH39" s="108">
        <f t="shared" ref="BH39" si="153">G39+E39*99</f>
        <v>1785</v>
      </c>
      <c r="BI39" s="108">
        <f t="shared" ref="BI39" si="154">E39</f>
        <v>15</v>
      </c>
      <c r="BJ39" s="108">
        <f t="shared" ref="BJ39" si="155">L39</f>
        <v>170</v>
      </c>
      <c r="BK39" s="108">
        <f t="shared" ref="BK39" si="156">K39</f>
        <v>8</v>
      </c>
      <c r="BL39" s="108">
        <f t="shared" ref="BL39" si="157">P39</f>
        <v>10</v>
      </c>
      <c r="BM39" s="108">
        <f t="shared" ref="BM39" si="158">O39</f>
        <v>3</v>
      </c>
    </row>
    <row r="40" spans="1:70" ht="15" customHeight="1">
      <c r="A40" s="37" t="s">
        <v>401</v>
      </c>
      <c r="B40" s="126" t="s">
        <v>445</v>
      </c>
      <c r="C40" s="111" t="s">
        <v>403</v>
      </c>
      <c r="D40" s="10">
        <v>1</v>
      </c>
      <c r="E40" s="109">
        <v>14</v>
      </c>
      <c r="F40" s="110">
        <v>1.5</v>
      </c>
      <c r="G40" s="108">
        <f>200*F40</f>
        <v>300</v>
      </c>
      <c r="H40" s="32">
        <f t="shared" si="148"/>
        <v>720</v>
      </c>
      <c r="I40" s="33">
        <f t="shared" si="149"/>
        <v>1000</v>
      </c>
      <c r="J40" s="108">
        <v>80</v>
      </c>
      <c r="K40" s="109">
        <v>5</v>
      </c>
      <c r="L40" s="108">
        <v>120</v>
      </c>
      <c r="M40" s="108">
        <f t="shared" si="137"/>
        <v>270</v>
      </c>
      <c r="N40" s="111">
        <f t="shared" si="138"/>
        <v>370</v>
      </c>
      <c r="O40" s="108">
        <v>2</v>
      </c>
      <c r="P40" s="108">
        <v>50</v>
      </c>
      <c r="Q40" s="108">
        <f t="shared" si="139"/>
        <v>110</v>
      </c>
      <c r="R40" s="110">
        <f t="shared" si="140"/>
        <v>150</v>
      </c>
      <c r="S40" s="109" t="s">
        <v>404</v>
      </c>
      <c r="T40" s="108" t="s">
        <v>402</v>
      </c>
      <c r="U40" s="10">
        <v>100</v>
      </c>
      <c r="V40" s="10">
        <v>10</v>
      </c>
      <c r="W40" s="10">
        <v>80</v>
      </c>
      <c r="X40" s="10">
        <v>1</v>
      </c>
      <c r="Y40" s="34">
        <f ca="1">OFFSET(范围说明!$A$1,MATCH(V40,范围说明!$A:$A,0)-1,1) * X40</f>
        <v>2</v>
      </c>
      <c r="Z40" s="8">
        <v>0</v>
      </c>
      <c r="AA40" s="8">
        <v>0</v>
      </c>
      <c r="AB40" s="8">
        <v>0</v>
      </c>
      <c r="AC40" s="43">
        <v>6</v>
      </c>
      <c r="AD40" s="41">
        <f ca="1">OFFSET(范围说明!$A$1,MATCH(V40,范围说明!$A:$A,0)-1,1)*(U40-50) + OFFSET(范围说明!$A$1,MATCH(V40,范围说明!$A:$A,0)-1,1)*(U40-50) * AA40 * AB40 / 10000</f>
        <v>100</v>
      </c>
      <c r="AE40" s="109" t="s">
        <v>407</v>
      </c>
      <c r="AF40" s="108" t="s">
        <v>402</v>
      </c>
      <c r="AG40" s="108">
        <v>100</v>
      </c>
      <c r="AH40" s="108">
        <v>5</v>
      </c>
      <c r="AI40" s="108">
        <v>80</v>
      </c>
      <c r="AJ40" s="108">
        <v>1</v>
      </c>
      <c r="AK40" s="34">
        <v>1</v>
      </c>
      <c r="AL40" s="8">
        <v>0</v>
      </c>
      <c r="AM40" s="8">
        <v>0</v>
      </c>
      <c r="AN40" s="8">
        <v>0</v>
      </c>
      <c r="AP40" s="41">
        <v>7</v>
      </c>
      <c r="AQ40" s="41">
        <f ca="1">OFFSET(范围说明!$A$1,MATCH(AH40,范围说明!$A:$A,0)-1,1)*(AG40-50) + OFFSET(范围说明!$A$1,MATCH(AH40,范围说明!$A:$A,0)-1,1)*(AG40-50) * AM40 * AN40 / 10000</f>
        <v>50</v>
      </c>
      <c r="AR40" s="109" t="s">
        <v>411</v>
      </c>
      <c r="AS40" s="108" t="s">
        <v>408</v>
      </c>
      <c r="AT40" s="108">
        <v>100</v>
      </c>
      <c r="AU40" s="108">
        <v>5</v>
      </c>
      <c r="AV40" s="108">
        <v>80</v>
      </c>
      <c r="AW40" s="108">
        <v>1</v>
      </c>
      <c r="AX40" s="34">
        <f ca="1">OFFSET(范围说明!$A$1,MATCH(AU40,范围说明!$A:$A,0)-1,1) * AW40</f>
        <v>1</v>
      </c>
      <c r="AY40" s="8">
        <v>0</v>
      </c>
      <c r="AZ40" s="8">
        <v>0</v>
      </c>
      <c r="BA40" s="8">
        <v>0</v>
      </c>
      <c r="BB40" s="37">
        <v>0</v>
      </c>
      <c r="BC40" s="41">
        <v>21</v>
      </c>
      <c r="BD40" s="87">
        <f ca="1">OFFSET(范围说明!$A$1,MATCH(AU40,范围说明!$A:$A,0)-1,1)*(AT40-50) + OFFSET(范围说明!$A$1,MATCH(AU40,范围说明!$A:$A,0)-1,1)*(AT40-50) * AZ40 * BA40 / 10000</f>
        <v>50</v>
      </c>
      <c r="BE40" s="109" t="s">
        <v>409</v>
      </c>
      <c r="BF40" s="108" t="s">
        <v>410</v>
      </c>
      <c r="BG40" s="108">
        <f t="shared" ref="BG40" si="159">G40+E40</f>
        <v>314</v>
      </c>
      <c r="BH40" s="108">
        <f t="shared" ref="BH40" si="160">G40+E40*99</f>
        <v>1686</v>
      </c>
      <c r="BI40" s="108">
        <f t="shared" ref="BI40" si="161">E40</f>
        <v>14</v>
      </c>
      <c r="BJ40" s="108">
        <f t="shared" ref="BJ40" si="162">L40</f>
        <v>120</v>
      </c>
      <c r="BK40" s="108">
        <f t="shared" ref="BK40" si="163">K40</f>
        <v>5</v>
      </c>
      <c r="BL40" s="108">
        <f t="shared" ref="BL40" si="164">P40</f>
        <v>50</v>
      </c>
      <c r="BM40" s="108">
        <f t="shared" ref="BM40" si="165">O40</f>
        <v>2</v>
      </c>
    </row>
    <row r="41" spans="1:70" ht="15" customHeight="1">
      <c r="A41" s="37" t="s">
        <v>439</v>
      </c>
      <c r="B41" s="126" t="s">
        <v>445</v>
      </c>
      <c r="C41" s="115" t="s">
        <v>419</v>
      </c>
      <c r="D41" s="10">
        <v>1</v>
      </c>
      <c r="E41" s="113">
        <v>12</v>
      </c>
      <c r="F41" s="114">
        <v>1.5</v>
      </c>
      <c r="G41" s="112">
        <f>200*F41</f>
        <v>300</v>
      </c>
      <c r="H41" s="32">
        <f t="shared" si="148"/>
        <v>660</v>
      </c>
      <c r="I41" s="33">
        <f t="shared" si="149"/>
        <v>900</v>
      </c>
      <c r="J41" s="10">
        <v>80</v>
      </c>
      <c r="K41" s="113">
        <v>4</v>
      </c>
      <c r="L41" s="112">
        <v>30</v>
      </c>
      <c r="M41" s="112">
        <f t="shared" si="137"/>
        <v>150</v>
      </c>
      <c r="N41" s="115">
        <f t="shared" si="138"/>
        <v>230</v>
      </c>
      <c r="O41" s="112">
        <v>3</v>
      </c>
      <c r="P41" s="112">
        <v>10</v>
      </c>
      <c r="Q41" s="112">
        <f t="shared" si="139"/>
        <v>100</v>
      </c>
      <c r="R41" s="114">
        <f t="shared" si="140"/>
        <v>160</v>
      </c>
      <c r="S41" s="113" t="s">
        <v>422</v>
      </c>
      <c r="T41" s="112" t="s">
        <v>418</v>
      </c>
      <c r="U41" s="10">
        <v>100</v>
      </c>
      <c r="V41" s="10">
        <v>20</v>
      </c>
      <c r="W41" s="10">
        <v>80</v>
      </c>
      <c r="X41" s="10">
        <v>1</v>
      </c>
      <c r="Y41" s="34">
        <f ca="1">OFFSET(范围说明!$A$1,MATCH(V41,范围说明!$A:$A,0)-1,1) * X41</f>
        <v>6</v>
      </c>
      <c r="Z41" s="8">
        <v>0</v>
      </c>
      <c r="AA41" s="8">
        <v>0</v>
      </c>
      <c r="AB41" s="8">
        <v>0</v>
      </c>
      <c r="AC41" s="43">
        <v>22</v>
      </c>
      <c r="AD41" s="41">
        <f ca="1">OFFSET(范围说明!$A$1,MATCH(V41,范围说明!$A:$A,0)-1,1)*(U41-50) + OFFSET(范围说明!$A$1,MATCH(V41,范围说明!$A:$A,0)-1,1)*(U41-50) * AA41 * AB41 / 10000</f>
        <v>300</v>
      </c>
      <c r="AE41" s="113" t="s">
        <v>430</v>
      </c>
      <c r="AF41" s="112" t="s">
        <v>418</v>
      </c>
      <c r="AG41" s="112">
        <v>100</v>
      </c>
      <c r="AH41" s="112">
        <v>20</v>
      </c>
      <c r="AI41" s="112">
        <v>80</v>
      </c>
      <c r="AJ41" s="112">
        <v>1</v>
      </c>
      <c r="AK41" s="34">
        <f ca="1">OFFSET(范围说明!$A$1,MATCH(AH41,范围说明!$A:$A,0)-1,1) * AJ41</f>
        <v>6</v>
      </c>
      <c r="AL41" s="8">
        <v>0</v>
      </c>
      <c r="AM41" s="8">
        <v>0</v>
      </c>
      <c r="AN41" s="8">
        <v>0</v>
      </c>
      <c r="AO41" s="37">
        <v>0</v>
      </c>
      <c r="AP41" s="41">
        <v>23</v>
      </c>
      <c r="AQ41" s="41">
        <f ca="1">OFFSET(范围说明!$A$1,MATCH(AH41,范围说明!$A:$A,0)-1,1)*(AG41-50) + OFFSET(范围说明!$A$1,MATCH(AH41,范围说明!$A:$A,0)-1,1)*(AG41-50) * AM41 * AN41 / 10000</f>
        <v>300</v>
      </c>
      <c r="AR41" s="58" t="s">
        <v>429</v>
      </c>
      <c r="AS41" s="112" t="s">
        <v>418</v>
      </c>
      <c r="AT41" s="10">
        <v>4000</v>
      </c>
      <c r="AU41" s="10">
        <v>4</v>
      </c>
      <c r="AV41" s="10">
        <v>70</v>
      </c>
      <c r="AW41" s="10">
        <v>1</v>
      </c>
      <c r="AX41" s="34">
        <f ca="1">OFFSET(范围说明!$A$1,MATCH(AU41,范围说明!$A:$A,0)-1,1) * AW41</f>
        <v>1</v>
      </c>
      <c r="AY41" s="8">
        <v>0</v>
      </c>
      <c r="AZ41" s="8">
        <v>0</v>
      </c>
      <c r="BA41" s="8">
        <v>0</v>
      </c>
      <c r="BB41" s="37">
        <v>12500</v>
      </c>
      <c r="BC41" s="41">
        <v>0</v>
      </c>
      <c r="BD41" s="87">
        <f ca="1">OFFSET(范围说明!$A$1,MATCH(AU41,范围说明!$A:$A,0)-1,1)*(AT41-50) + OFFSET(范围说明!$A$1,MATCH(AU41,范围说明!$A:$A,0)-1,1)*(AT41-50) * AZ41 * BA41 / 10000</f>
        <v>3950</v>
      </c>
      <c r="BE41" s="113" t="s">
        <v>431</v>
      </c>
      <c r="BG41" s="112">
        <f t="shared" ref="BG41" si="166">G41+E41</f>
        <v>312</v>
      </c>
      <c r="BH41" s="112">
        <f t="shared" ref="BH41" si="167">G41+E41*99</f>
        <v>1488</v>
      </c>
      <c r="BI41" s="112">
        <f t="shared" ref="BI41" si="168">E41</f>
        <v>12</v>
      </c>
      <c r="BJ41" s="112">
        <f t="shared" ref="BJ41" si="169">L41</f>
        <v>30</v>
      </c>
      <c r="BK41" s="112">
        <f t="shared" ref="BK41" si="170">K41</f>
        <v>4</v>
      </c>
      <c r="BL41" s="112">
        <f t="shared" ref="BL41" si="171">P41</f>
        <v>10</v>
      </c>
      <c r="BM41" s="112">
        <f t="shared" ref="BM41" si="172">O41</f>
        <v>3</v>
      </c>
    </row>
    <row r="42" spans="1:70" ht="15" customHeight="1">
      <c r="A42" s="72" t="s">
        <v>432</v>
      </c>
      <c r="B42" s="126" t="s">
        <v>443</v>
      </c>
      <c r="C42" s="121" t="s">
        <v>433</v>
      </c>
      <c r="D42" s="10">
        <v>1</v>
      </c>
      <c r="E42" s="119">
        <f>15*F42</f>
        <v>18</v>
      </c>
      <c r="F42" s="120">
        <v>1.2</v>
      </c>
      <c r="G42" s="118">
        <f>300*F42</f>
        <v>360</v>
      </c>
      <c r="H42" s="32">
        <f t="shared" si="148"/>
        <v>900</v>
      </c>
      <c r="I42" s="33">
        <f>G42+E42*50</f>
        <v>1260</v>
      </c>
      <c r="J42" s="118">
        <v>60</v>
      </c>
      <c r="K42" s="119">
        <v>5</v>
      </c>
      <c r="L42" s="118">
        <v>180</v>
      </c>
      <c r="M42" s="118">
        <f>L42+30*K42</f>
        <v>330</v>
      </c>
      <c r="N42" s="121">
        <f>L42+50*K42</f>
        <v>430</v>
      </c>
      <c r="O42" s="118">
        <v>4</v>
      </c>
      <c r="P42" s="118">
        <v>15</v>
      </c>
      <c r="Q42" s="118">
        <f>P42+30*O42</f>
        <v>135</v>
      </c>
      <c r="R42" s="120">
        <f>P42+50*O42</f>
        <v>215</v>
      </c>
      <c r="S42" s="123" t="s">
        <v>437</v>
      </c>
      <c r="T42" s="118" t="s">
        <v>209</v>
      </c>
      <c r="U42" s="118">
        <v>100</v>
      </c>
      <c r="V42" s="118">
        <v>5</v>
      </c>
      <c r="W42" s="118">
        <v>30</v>
      </c>
      <c r="X42" s="118">
        <v>1</v>
      </c>
      <c r="Y42" s="34">
        <f ca="1">OFFSET(范围说明!$A$1,MATCH(V42,范围说明!$A:$A,0)-1,1) * X42</f>
        <v>1</v>
      </c>
      <c r="Z42" s="8">
        <v>0</v>
      </c>
      <c r="AA42" s="8">
        <v>0</v>
      </c>
      <c r="AB42" s="8">
        <v>0</v>
      </c>
      <c r="AC42" s="43">
        <v>0</v>
      </c>
      <c r="AD42" s="41">
        <f ca="1">OFFSET(范围说明!$A$1,MATCH(V42,范围说明!$A:$A,0)-1,1)*(U42-50) + OFFSET(范围说明!$A$1,MATCH(V42,范围说明!$A:$A,0)-1,1)*(U42-50) * AA42 * AB42 / 10000</f>
        <v>50</v>
      </c>
      <c r="AQ42" s="41"/>
      <c r="BE42" s="119" t="s">
        <v>435</v>
      </c>
      <c r="BG42" s="118">
        <f t="shared" ref="BG42" si="173">G42+E42</f>
        <v>378</v>
      </c>
      <c r="BH42" s="118">
        <f t="shared" ref="BH42" si="174">G42+E42*99</f>
        <v>2142</v>
      </c>
      <c r="BI42" s="118">
        <f t="shared" ref="BI42" si="175">E42</f>
        <v>18</v>
      </c>
      <c r="BJ42" s="118">
        <f t="shared" ref="BJ42" si="176">L42</f>
        <v>180</v>
      </c>
      <c r="BK42" s="118">
        <f t="shared" ref="BK42" si="177">K42</f>
        <v>5</v>
      </c>
      <c r="BL42" s="118">
        <f t="shared" ref="BL42" si="178">P42</f>
        <v>15</v>
      </c>
      <c r="BM42" s="118">
        <f t="shared" ref="BM42" si="179">O42</f>
        <v>4</v>
      </c>
    </row>
    <row r="43" spans="1:70" ht="15" customHeight="1">
      <c r="A43" s="72" t="s">
        <v>436</v>
      </c>
      <c r="B43" s="126" t="s">
        <v>443</v>
      </c>
      <c r="C43" s="125" t="s">
        <v>390</v>
      </c>
      <c r="D43" s="122">
        <v>1</v>
      </c>
      <c r="E43" s="123">
        <v>15</v>
      </c>
      <c r="F43" s="124">
        <v>1.2</v>
      </c>
      <c r="G43" s="122">
        <v>400</v>
      </c>
      <c r="H43" s="32">
        <f t="shared" ref="H43:H47" si="180">G43+E43*30</f>
        <v>850</v>
      </c>
      <c r="I43" s="33">
        <f>G43+E43*50</f>
        <v>1150</v>
      </c>
      <c r="J43" s="122">
        <v>60</v>
      </c>
      <c r="K43" s="123">
        <v>6</v>
      </c>
      <c r="L43" s="122">
        <v>150</v>
      </c>
      <c r="M43" s="122">
        <f>L43+30*K43</f>
        <v>330</v>
      </c>
      <c r="N43" s="125">
        <f>L43+50*K43</f>
        <v>450</v>
      </c>
      <c r="O43" s="122">
        <v>3</v>
      </c>
      <c r="P43" s="122">
        <v>60</v>
      </c>
      <c r="Q43" s="122">
        <f>P43+30*O43</f>
        <v>150</v>
      </c>
      <c r="R43" s="124">
        <f>P43+50*O43</f>
        <v>210</v>
      </c>
      <c r="S43" s="123" t="s">
        <v>434</v>
      </c>
      <c r="T43" s="122" t="s">
        <v>209</v>
      </c>
      <c r="U43" s="122">
        <v>100</v>
      </c>
      <c r="V43" s="122">
        <v>5</v>
      </c>
      <c r="W43" s="122">
        <v>30</v>
      </c>
      <c r="X43" s="122">
        <v>1</v>
      </c>
      <c r="Y43" s="34">
        <f ca="1">OFFSET(范围说明!$A$1,MATCH(V43,范围说明!$A:$A,0)-1,1) * X43</f>
        <v>1</v>
      </c>
      <c r="Z43" s="8">
        <v>0</v>
      </c>
      <c r="AA43" s="8">
        <v>0</v>
      </c>
      <c r="AB43" s="8">
        <v>0</v>
      </c>
      <c r="AC43" s="43">
        <v>0</v>
      </c>
      <c r="AD43" s="41">
        <f ca="1">OFFSET(范围说明!$A$1,MATCH(V43,范围说明!$A:$A,0)-1,1)*(U43-50) + OFFSET(范围说明!$A$1,MATCH(V43,范围说明!$A:$A,0)-1,1)*(U43-50) * AA43 * AB43 / 10000</f>
        <v>50</v>
      </c>
      <c r="AQ43" s="41"/>
      <c r="BE43" s="123" t="s">
        <v>438</v>
      </c>
      <c r="BF43" s="122"/>
      <c r="BG43" s="122">
        <f t="shared" ref="BG43" si="181">G43+E43</f>
        <v>415</v>
      </c>
      <c r="BH43" s="122">
        <f t="shared" ref="BH43" si="182">G43+E43*99</f>
        <v>1885</v>
      </c>
      <c r="BI43" s="122">
        <f t="shared" ref="BI43" si="183">E43</f>
        <v>15</v>
      </c>
      <c r="BJ43" s="122">
        <f t="shared" ref="BJ43" si="184">L43</f>
        <v>150</v>
      </c>
      <c r="BK43" s="122">
        <f t="shared" ref="BK43" si="185">K43</f>
        <v>6</v>
      </c>
      <c r="BL43" s="122">
        <f t="shared" ref="BL43" si="186">P43</f>
        <v>60</v>
      </c>
      <c r="BM43" s="122">
        <f t="shared" ref="BM43" si="187">O43</f>
        <v>3</v>
      </c>
    </row>
    <row r="44" spans="1:70" ht="15" customHeight="1">
      <c r="A44" s="37" t="s">
        <v>440</v>
      </c>
      <c r="B44" s="126" t="s">
        <v>445</v>
      </c>
      <c r="C44" s="129" t="s">
        <v>446</v>
      </c>
      <c r="D44" s="10">
        <v>1</v>
      </c>
      <c r="E44" s="127">
        <v>14</v>
      </c>
      <c r="F44" s="128">
        <v>1.5</v>
      </c>
      <c r="G44" s="126">
        <v>250</v>
      </c>
      <c r="H44" s="32">
        <f t="shared" si="180"/>
        <v>670</v>
      </c>
      <c r="I44" s="33">
        <f t="shared" ref="I44:I47" si="188">G44+E44*50</f>
        <v>950</v>
      </c>
      <c r="J44" s="126">
        <v>80</v>
      </c>
      <c r="K44" s="127">
        <v>3</v>
      </c>
      <c r="L44" s="126">
        <v>100</v>
      </c>
      <c r="M44" s="126">
        <f t="shared" ref="M44:M46" si="189">L44+30*K44</f>
        <v>190</v>
      </c>
      <c r="N44" s="129">
        <f t="shared" ref="N44:N46" si="190">L44+50*K44</f>
        <v>250</v>
      </c>
      <c r="O44" s="126">
        <v>3</v>
      </c>
      <c r="P44" s="126">
        <v>10</v>
      </c>
      <c r="Q44" s="126">
        <f t="shared" ref="Q44:Q49" si="191">P44+30*O44</f>
        <v>100</v>
      </c>
      <c r="R44" s="128">
        <f t="shared" ref="R44:R49" si="192">P44+50*O44</f>
        <v>160</v>
      </c>
      <c r="S44" s="127" t="s">
        <v>450</v>
      </c>
      <c r="T44" s="126" t="s">
        <v>445</v>
      </c>
      <c r="U44" s="10">
        <v>100</v>
      </c>
      <c r="V44" s="10">
        <v>21</v>
      </c>
      <c r="W44" s="10">
        <v>80</v>
      </c>
      <c r="X44" s="10">
        <v>1</v>
      </c>
      <c r="Y44" s="34">
        <f ca="1">OFFSET(范围说明!$A$1,MATCH(V44,范围说明!$A:$A,0)-1,1) * X44</f>
        <v>5</v>
      </c>
      <c r="Z44" s="8">
        <v>0</v>
      </c>
      <c r="AA44" s="8">
        <v>0</v>
      </c>
      <c r="AB44" s="8">
        <v>0</v>
      </c>
      <c r="AC44" s="43">
        <v>0</v>
      </c>
      <c r="AD44" s="41">
        <f ca="1">OFFSET(范围说明!$A$1,MATCH(V44,范围说明!$A:$A,0)-1,1)*(U44-50) + OFFSET(范围说明!$A$1,MATCH(V44,范围说明!$A:$A,0)-1,1)*(U44-50) * AA44 * AB44 / 10000</f>
        <v>250</v>
      </c>
      <c r="AE44" s="127" t="s">
        <v>451</v>
      </c>
      <c r="AF44" s="126" t="s">
        <v>445</v>
      </c>
      <c r="AG44" s="126">
        <v>100</v>
      </c>
      <c r="AH44" s="126">
        <v>22</v>
      </c>
      <c r="AI44" s="126">
        <v>80</v>
      </c>
      <c r="AJ44" s="126">
        <v>1</v>
      </c>
      <c r="AK44" s="34">
        <f ca="1">OFFSET(范围说明!$A$1,MATCH(AH44,范围说明!$A:$A,0)-1,1) * AJ44</f>
        <v>5</v>
      </c>
      <c r="AL44" s="8">
        <v>0</v>
      </c>
      <c r="AM44" s="8">
        <v>0</v>
      </c>
      <c r="AN44" s="8">
        <v>0</v>
      </c>
      <c r="AO44" s="37">
        <v>0</v>
      </c>
      <c r="AP44" s="41">
        <v>0</v>
      </c>
      <c r="AQ44" s="41">
        <f ca="1">OFFSET(范围说明!$A$1,MATCH(AH44,范围说明!$A:$A,0)-1,1)*(AG44-50) + OFFSET(范围说明!$A$1,MATCH(AH44,范围说明!$A:$A,0)-1,1)*(AG44-50) * AM44 * AN44 / 10000</f>
        <v>250</v>
      </c>
      <c r="AR44" s="58" t="s">
        <v>456</v>
      </c>
      <c r="AS44" s="126" t="s">
        <v>445</v>
      </c>
      <c r="AT44" s="126">
        <v>200</v>
      </c>
      <c r="AU44" s="126">
        <v>23</v>
      </c>
      <c r="AV44" s="126">
        <v>80</v>
      </c>
      <c r="AW44" s="126">
        <v>1</v>
      </c>
      <c r="AX44" s="34">
        <f ca="1">OFFSET(范围说明!$A$1,MATCH(AU44,范围说明!$A:$A,0)-1,1) * AW44</f>
        <v>9</v>
      </c>
      <c r="AY44" s="8">
        <v>0</v>
      </c>
      <c r="AZ44" s="8">
        <v>0</v>
      </c>
      <c r="BA44" s="8">
        <v>0</v>
      </c>
      <c r="BB44" s="37">
        <v>100</v>
      </c>
      <c r="BC44" s="41">
        <v>0</v>
      </c>
      <c r="BD44" s="41">
        <f ca="1">OFFSET(范围说明!$A$1,MATCH(AU44,范围说明!$A:$A,0)-1,1)*(AT44-50) + OFFSET(范围说明!$A$1,MATCH(AU44,范围说明!$A:$A,0)-1,1)*(AT44-50) * AZ44 * BA44 / 10000</f>
        <v>1350</v>
      </c>
      <c r="BE44" s="127" t="s">
        <v>455</v>
      </c>
      <c r="BG44" s="126">
        <f t="shared" ref="BG44" si="193">G44+E44</f>
        <v>264</v>
      </c>
      <c r="BH44" s="126">
        <f t="shared" ref="BH44" si="194">G44+E44*99</f>
        <v>1636</v>
      </c>
      <c r="BI44" s="126">
        <f t="shared" ref="BI44" si="195">E44</f>
        <v>14</v>
      </c>
      <c r="BJ44" s="126">
        <f t="shared" ref="BJ44" si="196">L44</f>
        <v>100</v>
      </c>
      <c r="BK44" s="126">
        <f t="shared" ref="BK44" si="197">K44</f>
        <v>3</v>
      </c>
      <c r="BL44" s="126">
        <f t="shared" ref="BL44" si="198">P44</f>
        <v>10</v>
      </c>
      <c r="BM44" s="126">
        <f t="shared" ref="BM44" si="199">O44</f>
        <v>3</v>
      </c>
    </row>
    <row r="45" spans="1:70" ht="15" customHeight="1">
      <c r="A45" s="37" t="s">
        <v>465</v>
      </c>
      <c r="B45" s="126" t="s">
        <v>441</v>
      </c>
      <c r="C45" s="129" t="s">
        <v>457</v>
      </c>
      <c r="D45" s="10">
        <v>1</v>
      </c>
      <c r="E45" s="127">
        <v>19</v>
      </c>
      <c r="F45" s="128">
        <v>1.5</v>
      </c>
      <c r="G45" s="126">
        <f>200*F45</f>
        <v>300</v>
      </c>
      <c r="H45" s="32">
        <f t="shared" si="180"/>
        <v>870</v>
      </c>
      <c r="I45" s="33">
        <f t="shared" si="188"/>
        <v>1250</v>
      </c>
      <c r="J45" s="126">
        <v>50</v>
      </c>
      <c r="K45" s="127">
        <v>4</v>
      </c>
      <c r="L45" s="126">
        <v>175</v>
      </c>
      <c r="M45" s="126">
        <f t="shared" si="189"/>
        <v>295</v>
      </c>
      <c r="N45" s="129">
        <f t="shared" si="190"/>
        <v>375</v>
      </c>
      <c r="O45" s="126">
        <v>3</v>
      </c>
      <c r="P45" s="126">
        <v>10</v>
      </c>
      <c r="Q45" s="126">
        <f t="shared" si="191"/>
        <v>100</v>
      </c>
      <c r="R45" s="128">
        <f t="shared" si="192"/>
        <v>160</v>
      </c>
      <c r="S45" s="127" t="s">
        <v>458</v>
      </c>
      <c r="T45" s="126" t="s">
        <v>441</v>
      </c>
      <c r="U45" s="10">
        <v>100</v>
      </c>
      <c r="V45" s="126">
        <v>24</v>
      </c>
      <c r="W45" s="126">
        <v>60</v>
      </c>
      <c r="X45" s="126">
        <v>1</v>
      </c>
      <c r="Y45" s="34">
        <f ca="1">OFFSET(范围说明!$A$1,MATCH(V45,范围说明!$A:$A,0)-1,1) * X45</f>
        <v>6</v>
      </c>
      <c r="Z45" s="8">
        <v>0</v>
      </c>
      <c r="AA45" s="8">
        <v>0</v>
      </c>
      <c r="AB45" s="8">
        <v>0</v>
      </c>
      <c r="AC45" s="43">
        <v>0</v>
      </c>
      <c r="AD45" s="41">
        <f ca="1">OFFSET(范围说明!$A$1,MATCH(V45,范围说明!$A:$A,0)-1,1)*(U45-50) + OFFSET(范围说明!$A$1,MATCH(V45,范围说明!$A:$A,0)-1,1)*(U45-50) * AA45 * AB45 / 10000</f>
        <v>300</v>
      </c>
      <c r="AE45" s="132" t="s">
        <v>463</v>
      </c>
      <c r="AF45" s="131" t="s">
        <v>461</v>
      </c>
      <c r="AG45" s="10">
        <v>75</v>
      </c>
      <c r="AH45" s="10">
        <v>22</v>
      </c>
      <c r="AI45" s="10">
        <v>60</v>
      </c>
      <c r="AJ45" s="10">
        <v>1</v>
      </c>
      <c r="AK45" s="34">
        <f ca="1">OFFSET(范围说明!$A$1,MATCH(AH45,范围说明!$A:$A,0)-1,1) * AJ45</f>
        <v>5</v>
      </c>
      <c r="AL45" s="8">
        <v>0</v>
      </c>
      <c r="AM45" s="8">
        <v>0</v>
      </c>
      <c r="AN45" s="8">
        <v>0</v>
      </c>
      <c r="AO45" s="37">
        <v>0</v>
      </c>
      <c r="AP45" s="41">
        <v>0</v>
      </c>
      <c r="AQ45" s="41">
        <f ca="1">OFFSET(范围说明!$A$1,MATCH(AH45,范围说明!$A:$A,0)-1,1)*(AG45-50) + OFFSET(范围说明!$A$1,MATCH(AH45,范围说明!$A:$A,0)-1,1)*(AG45-50) * AM45 * AN45 / 10000</f>
        <v>125</v>
      </c>
      <c r="AR45" s="58" t="s">
        <v>464</v>
      </c>
      <c r="AS45" s="131" t="s">
        <v>461</v>
      </c>
      <c r="AT45" s="10">
        <v>75</v>
      </c>
      <c r="AU45" s="10">
        <v>22</v>
      </c>
      <c r="AV45" s="10">
        <v>70</v>
      </c>
      <c r="AW45" s="10">
        <v>1</v>
      </c>
      <c r="AX45" s="34">
        <f ca="1">OFFSET(范围说明!$A$1,MATCH(AU45,范围说明!$A:$A,0)-1,1) * AW45</f>
        <v>5</v>
      </c>
      <c r="AY45" s="8">
        <v>0</v>
      </c>
      <c r="AZ45" s="8">
        <v>0</v>
      </c>
      <c r="BA45" s="8">
        <v>0</v>
      </c>
      <c r="BB45" s="37">
        <v>500</v>
      </c>
      <c r="BC45" s="41">
        <v>0</v>
      </c>
      <c r="BD45" s="41">
        <f ca="1">OFFSET(范围说明!$A$1,MATCH(AU45,范围说明!$A:$A,0)-1,1)*(AT45-50) + OFFSET(范围说明!$A$1,MATCH(AU45,范围说明!$A:$A,0)-1,1)*(AT45-50) * AZ45 * BA45 / 10000</f>
        <v>125</v>
      </c>
      <c r="BE45" s="132" t="s">
        <v>462</v>
      </c>
      <c r="BG45" s="131">
        <f t="shared" ref="BG45" si="200">G45+E45</f>
        <v>319</v>
      </c>
      <c r="BH45" s="131">
        <f t="shared" ref="BH45" si="201">G45+E45*99</f>
        <v>2181</v>
      </c>
      <c r="BI45" s="131">
        <f t="shared" ref="BI45" si="202">E45</f>
        <v>19</v>
      </c>
      <c r="BJ45" s="131">
        <f t="shared" ref="BJ45" si="203">L45</f>
        <v>175</v>
      </c>
      <c r="BK45" s="131">
        <f t="shared" ref="BK45" si="204">K45</f>
        <v>4</v>
      </c>
      <c r="BL45" s="131">
        <f t="shared" ref="BL45" si="205">P45</f>
        <v>10</v>
      </c>
      <c r="BM45" s="131">
        <f t="shared" ref="BM45" si="206">O45</f>
        <v>3</v>
      </c>
    </row>
    <row r="46" spans="1:70" ht="15" customHeight="1">
      <c r="A46" s="72" t="s">
        <v>466</v>
      </c>
      <c r="B46" s="135" t="s">
        <v>483</v>
      </c>
      <c r="C46" s="159" t="s">
        <v>530</v>
      </c>
      <c r="D46" s="10">
        <v>1</v>
      </c>
      <c r="E46" s="132">
        <v>45</v>
      </c>
      <c r="F46" s="133">
        <v>1.5</v>
      </c>
      <c r="G46" s="131">
        <f>500*F46</f>
        <v>750</v>
      </c>
      <c r="H46" s="32">
        <f t="shared" si="180"/>
        <v>2100</v>
      </c>
      <c r="I46" s="33">
        <f t="shared" si="188"/>
        <v>3000</v>
      </c>
      <c r="J46" s="10">
        <v>60</v>
      </c>
      <c r="K46" s="132">
        <v>6</v>
      </c>
      <c r="L46" s="131">
        <v>170</v>
      </c>
      <c r="M46" s="131">
        <f t="shared" si="189"/>
        <v>350</v>
      </c>
      <c r="N46" s="134">
        <f t="shared" si="190"/>
        <v>470</v>
      </c>
      <c r="O46" s="10">
        <v>1</v>
      </c>
      <c r="P46" s="10">
        <v>1</v>
      </c>
      <c r="Q46" s="10">
        <f t="shared" si="191"/>
        <v>31</v>
      </c>
      <c r="R46" s="31">
        <f t="shared" si="192"/>
        <v>51</v>
      </c>
      <c r="S46" s="132" t="s">
        <v>473</v>
      </c>
      <c r="T46" s="131" t="s">
        <v>470</v>
      </c>
      <c r="U46" s="131">
        <v>100</v>
      </c>
      <c r="V46" s="131">
        <v>10</v>
      </c>
      <c r="W46" s="131">
        <v>60</v>
      </c>
      <c r="X46" s="131">
        <v>1</v>
      </c>
      <c r="Y46" s="34">
        <f ca="1">OFFSET(范围说明!$A$1,MATCH(V46,范围说明!$A:$A,0)-1,1) * X46</f>
        <v>2</v>
      </c>
      <c r="Z46" s="8">
        <v>0</v>
      </c>
      <c r="AA46" s="8">
        <v>0</v>
      </c>
      <c r="AB46" s="8">
        <v>0</v>
      </c>
      <c r="AC46" s="43">
        <v>0</v>
      </c>
      <c r="AD46" s="41">
        <f ca="1">OFFSET(范围说明!$A$1,MATCH(V46,范围说明!$A:$A,0)-1,1)*(U46-50) + OFFSET(范围说明!$A$1,MATCH(V46,范围说明!$A:$A,0)-1,1)*(U46-50) * AA46 * AB46 / 10000</f>
        <v>100</v>
      </c>
      <c r="AQ46" s="41"/>
      <c r="BE46" s="132" t="s">
        <v>475</v>
      </c>
      <c r="BG46" s="131">
        <f t="shared" ref="BG46:BG49" si="207">G46+E46</f>
        <v>795</v>
      </c>
      <c r="BH46" s="131">
        <f t="shared" ref="BH46:BH49" si="208">G46+E46*99</f>
        <v>5205</v>
      </c>
      <c r="BI46" s="131">
        <f t="shared" ref="BI46:BI49" si="209">E46</f>
        <v>45</v>
      </c>
      <c r="BJ46" s="131">
        <f t="shared" ref="BJ46:BJ49" si="210">L46</f>
        <v>170</v>
      </c>
      <c r="BK46" s="131">
        <f t="shared" ref="BK46:BK49" si="211">K46</f>
        <v>6</v>
      </c>
      <c r="BL46" s="131">
        <f t="shared" ref="BL46:BL49" si="212">P46</f>
        <v>1</v>
      </c>
      <c r="BM46" s="131">
        <f t="shared" ref="BM46:BM49" si="213">O46</f>
        <v>1</v>
      </c>
    </row>
    <row r="47" spans="1:70" ht="15" customHeight="1">
      <c r="A47" s="72" t="s">
        <v>467</v>
      </c>
      <c r="B47" s="135" t="s">
        <v>483</v>
      </c>
      <c r="C47" s="134" t="s">
        <v>471</v>
      </c>
      <c r="D47" s="10">
        <v>1</v>
      </c>
      <c r="E47" s="132">
        <v>12</v>
      </c>
      <c r="F47" s="133">
        <v>1.5</v>
      </c>
      <c r="G47" s="131">
        <v>230</v>
      </c>
      <c r="H47" s="32">
        <f t="shared" si="180"/>
        <v>590</v>
      </c>
      <c r="I47" s="33">
        <f t="shared" si="188"/>
        <v>830</v>
      </c>
      <c r="J47" s="10">
        <v>60</v>
      </c>
      <c r="K47" s="132">
        <v>6</v>
      </c>
      <c r="L47" s="131">
        <v>240</v>
      </c>
      <c r="M47" s="131">
        <f t="shared" ref="M47" si="214">L47+30*K47</f>
        <v>420</v>
      </c>
      <c r="N47" s="134">
        <f t="shared" ref="N47" si="215">L47+50*K47</f>
        <v>540</v>
      </c>
      <c r="O47" s="131">
        <v>3</v>
      </c>
      <c r="P47" s="131">
        <v>10</v>
      </c>
      <c r="Q47" s="131">
        <f t="shared" si="191"/>
        <v>100</v>
      </c>
      <c r="R47" s="133">
        <f t="shared" si="192"/>
        <v>160</v>
      </c>
      <c r="S47" s="132" t="s">
        <v>472</v>
      </c>
      <c r="T47" s="131" t="s">
        <v>470</v>
      </c>
      <c r="U47" s="131">
        <v>100</v>
      </c>
      <c r="V47" s="131">
        <v>5</v>
      </c>
      <c r="W47" s="131">
        <v>60</v>
      </c>
      <c r="X47" s="131">
        <v>1</v>
      </c>
      <c r="Y47" s="34">
        <f ca="1">OFFSET(范围说明!$A$1,MATCH(V47,范围说明!$A:$A,0)-1,1) * X47</f>
        <v>1</v>
      </c>
      <c r="Z47" s="8">
        <v>0</v>
      </c>
      <c r="AA47" s="8">
        <v>0</v>
      </c>
      <c r="AB47" s="8">
        <v>0</v>
      </c>
      <c r="AC47" s="43">
        <v>0</v>
      </c>
      <c r="AD47" s="41">
        <f ca="1">OFFSET(范围说明!$A$1,MATCH(V47,范围说明!$A:$A,0)-1,1)*(U47-50) + OFFSET(范围说明!$A$1,MATCH(V47,范围说明!$A:$A,0)-1,1)*(U47-50) * AA47 * AB47 / 10000</f>
        <v>50</v>
      </c>
      <c r="AQ47" s="41"/>
      <c r="BE47" s="132" t="s">
        <v>476</v>
      </c>
      <c r="BG47" s="131">
        <f t="shared" si="207"/>
        <v>242</v>
      </c>
      <c r="BH47" s="131">
        <f t="shared" si="208"/>
        <v>1418</v>
      </c>
      <c r="BI47" s="131">
        <f t="shared" si="209"/>
        <v>12</v>
      </c>
      <c r="BJ47" s="131">
        <f t="shared" si="210"/>
        <v>240</v>
      </c>
      <c r="BK47" s="131">
        <f t="shared" si="211"/>
        <v>6</v>
      </c>
      <c r="BL47" s="131">
        <f t="shared" si="212"/>
        <v>10</v>
      </c>
      <c r="BM47" s="131">
        <f t="shared" si="213"/>
        <v>3</v>
      </c>
    </row>
    <row r="48" spans="1:70" ht="15" customHeight="1">
      <c r="A48" s="72" t="s">
        <v>468</v>
      </c>
      <c r="B48" s="135" t="s">
        <v>483</v>
      </c>
      <c r="C48" s="134" t="s">
        <v>471</v>
      </c>
      <c r="D48" s="10">
        <v>1</v>
      </c>
      <c r="E48" s="132">
        <f>15*F48</f>
        <v>22.5</v>
      </c>
      <c r="F48" s="133">
        <v>1.5</v>
      </c>
      <c r="G48" s="131">
        <f>300*F48</f>
        <v>450</v>
      </c>
      <c r="H48" s="32">
        <f t="shared" ref="H48:H49" si="216">G48+E48*30</f>
        <v>1125</v>
      </c>
      <c r="I48" s="33">
        <f>G48+E48*50</f>
        <v>1575</v>
      </c>
      <c r="J48" s="10">
        <v>60</v>
      </c>
      <c r="K48" s="132">
        <v>6</v>
      </c>
      <c r="L48" s="131">
        <v>155</v>
      </c>
      <c r="M48" s="131">
        <f t="shared" ref="M48:M49" si="217">L48+30*K48</f>
        <v>335</v>
      </c>
      <c r="N48" s="134">
        <f t="shared" ref="N48:N49" si="218">L48+50*K48</f>
        <v>455</v>
      </c>
      <c r="O48" s="131">
        <v>3</v>
      </c>
      <c r="P48" s="131">
        <v>10</v>
      </c>
      <c r="Q48" s="131">
        <f t="shared" si="191"/>
        <v>100</v>
      </c>
      <c r="R48" s="133">
        <f t="shared" si="192"/>
        <v>160</v>
      </c>
      <c r="S48" s="132" t="s">
        <v>472</v>
      </c>
      <c r="T48" s="131" t="s">
        <v>470</v>
      </c>
      <c r="U48" s="10">
        <v>100</v>
      </c>
      <c r="V48" s="10">
        <v>5</v>
      </c>
      <c r="W48" s="10">
        <v>60</v>
      </c>
      <c r="X48" s="10">
        <v>1</v>
      </c>
      <c r="Y48" s="34">
        <f ca="1">OFFSET(范围说明!$A$1,MATCH(V48,范围说明!$A:$A,0)-1,1) * X48</f>
        <v>1</v>
      </c>
      <c r="Z48" s="8">
        <v>0</v>
      </c>
      <c r="AA48" s="8">
        <v>0</v>
      </c>
      <c r="AB48" s="8">
        <v>0</v>
      </c>
      <c r="AC48" s="43">
        <v>0</v>
      </c>
      <c r="AD48" s="41">
        <f ca="1">OFFSET(范围说明!$A$1,MATCH(V48,范围说明!$A:$A,0)-1,1)*(U48-50) + OFFSET(范围说明!$A$1,MATCH(V48,范围说明!$A:$A,0)-1,1)*(U48-50) * AA48 * AB48 / 10000</f>
        <v>50</v>
      </c>
      <c r="AQ48" s="41"/>
      <c r="BE48" s="132" t="s">
        <v>477</v>
      </c>
      <c r="BG48" s="131">
        <f t="shared" si="207"/>
        <v>472.5</v>
      </c>
      <c r="BH48" s="131">
        <f t="shared" si="208"/>
        <v>2677.5</v>
      </c>
      <c r="BI48" s="131">
        <f t="shared" si="209"/>
        <v>22.5</v>
      </c>
      <c r="BJ48" s="131">
        <f t="shared" si="210"/>
        <v>155</v>
      </c>
      <c r="BK48" s="131">
        <f t="shared" si="211"/>
        <v>6</v>
      </c>
      <c r="BL48" s="131">
        <f t="shared" si="212"/>
        <v>10</v>
      </c>
      <c r="BM48" s="131">
        <f t="shared" si="213"/>
        <v>3</v>
      </c>
    </row>
    <row r="49" spans="1:65" ht="15" customHeight="1">
      <c r="A49" s="72" t="s">
        <v>469</v>
      </c>
      <c r="B49" s="135" t="s">
        <v>483</v>
      </c>
      <c r="C49" s="134" t="s">
        <v>471</v>
      </c>
      <c r="D49" s="10">
        <v>1</v>
      </c>
      <c r="E49" s="132">
        <v>16</v>
      </c>
      <c r="F49" s="133">
        <v>1.5</v>
      </c>
      <c r="G49" s="131">
        <f>200*F49</f>
        <v>300</v>
      </c>
      <c r="H49" s="32">
        <f t="shared" si="216"/>
        <v>780</v>
      </c>
      <c r="I49" s="33">
        <f t="shared" ref="I49" si="219">G49+E49*50</f>
        <v>1100</v>
      </c>
      <c r="J49" s="10">
        <v>60</v>
      </c>
      <c r="K49" s="132">
        <v>7</v>
      </c>
      <c r="L49" s="131">
        <v>220</v>
      </c>
      <c r="M49" s="131">
        <f t="shared" si="217"/>
        <v>430</v>
      </c>
      <c r="N49" s="134">
        <f t="shared" si="218"/>
        <v>570</v>
      </c>
      <c r="O49" s="131">
        <v>4</v>
      </c>
      <c r="P49" s="131">
        <v>30</v>
      </c>
      <c r="Q49" s="131">
        <f t="shared" si="191"/>
        <v>150</v>
      </c>
      <c r="R49" s="133">
        <f t="shared" si="192"/>
        <v>230</v>
      </c>
      <c r="S49" s="132" t="s">
        <v>472</v>
      </c>
      <c r="T49" s="131" t="s">
        <v>470</v>
      </c>
      <c r="U49" s="10">
        <v>100</v>
      </c>
      <c r="V49" s="10">
        <v>5</v>
      </c>
      <c r="W49" s="10">
        <v>60</v>
      </c>
      <c r="X49" s="10">
        <v>1</v>
      </c>
      <c r="Y49" s="34">
        <f ca="1">OFFSET(范围说明!$A$1,MATCH(V49,范围说明!$A:$A,0)-1,1) * X49</f>
        <v>1</v>
      </c>
      <c r="Z49" s="8">
        <v>0</v>
      </c>
      <c r="AA49" s="8">
        <v>0</v>
      </c>
      <c r="AB49" s="8">
        <v>0</v>
      </c>
      <c r="AC49" s="43">
        <v>0</v>
      </c>
      <c r="AD49" s="41">
        <f ca="1">OFFSET(范围说明!$A$1,MATCH(V49,范围说明!$A:$A,0)-1,1)*(U49-50) + OFFSET(范围说明!$A$1,MATCH(V49,范围说明!$A:$A,0)-1,1)*(U49-50) * AA49 * AB49 / 10000</f>
        <v>50</v>
      </c>
      <c r="AQ49" s="41"/>
      <c r="BE49" s="132" t="s">
        <v>478</v>
      </c>
      <c r="BG49" s="131">
        <f t="shared" si="207"/>
        <v>316</v>
      </c>
      <c r="BH49" s="131">
        <f t="shared" si="208"/>
        <v>1884</v>
      </c>
      <c r="BI49" s="131">
        <f t="shared" si="209"/>
        <v>16</v>
      </c>
      <c r="BJ49" s="131">
        <f t="shared" si="210"/>
        <v>220</v>
      </c>
      <c r="BK49" s="131">
        <f t="shared" si="211"/>
        <v>7</v>
      </c>
      <c r="BL49" s="131">
        <f t="shared" si="212"/>
        <v>30</v>
      </c>
      <c r="BM49" s="131">
        <f t="shared" si="213"/>
        <v>4</v>
      </c>
    </row>
    <row r="50" spans="1:65" ht="15" customHeight="1">
      <c r="A50" s="72" t="s">
        <v>482</v>
      </c>
      <c r="B50" s="135" t="s">
        <v>483</v>
      </c>
      <c r="C50" s="139" t="s">
        <v>484</v>
      </c>
      <c r="D50" s="10">
        <v>1</v>
      </c>
      <c r="E50" s="137">
        <f>15*F50</f>
        <v>22.5</v>
      </c>
      <c r="F50" s="138">
        <v>1.5</v>
      </c>
      <c r="G50" s="135">
        <f>300*F50</f>
        <v>450</v>
      </c>
      <c r="H50" s="32">
        <f>G50+E50*30</f>
        <v>1125</v>
      </c>
      <c r="I50" s="33">
        <f>G50+E50*50</f>
        <v>1575</v>
      </c>
      <c r="J50" s="135">
        <v>60</v>
      </c>
      <c r="K50" s="137">
        <v>8</v>
      </c>
      <c r="L50" s="135">
        <v>230</v>
      </c>
      <c r="M50" s="135">
        <f>L50+30*K50</f>
        <v>470</v>
      </c>
      <c r="N50" s="139">
        <f>L50+50*K50</f>
        <v>630</v>
      </c>
      <c r="O50" s="135">
        <v>4</v>
      </c>
      <c r="P50" s="135">
        <v>15</v>
      </c>
      <c r="Q50" s="135">
        <f>P50+30*O50</f>
        <v>135</v>
      </c>
      <c r="R50" s="138">
        <f>P50+50*O50</f>
        <v>215</v>
      </c>
      <c r="S50" s="137" t="s">
        <v>485</v>
      </c>
      <c r="T50" s="135" t="s">
        <v>253</v>
      </c>
      <c r="U50" s="135">
        <v>80</v>
      </c>
      <c r="V50" s="135">
        <v>10</v>
      </c>
      <c r="W50" s="135">
        <v>60</v>
      </c>
      <c r="X50" s="135">
        <v>2</v>
      </c>
      <c r="Y50" s="34">
        <f ca="1">OFFSET(范围说明!$A$1,MATCH(V50,范围说明!$A:$A,0)-1,1) * X50</f>
        <v>4</v>
      </c>
      <c r="Z50" s="8">
        <v>0</v>
      </c>
      <c r="AA50" s="8">
        <v>0</v>
      </c>
      <c r="AB50" s="8">
        <v>0</v>
      </c>
      <c r="AC50" s="43">
        <v>0</v>
      </c>
      <c r="AD50" s="41">
        <f ca="1">OFFSET(范围说明!$A$1,MATCH(V50,范围说明!$A:$A,0)-1,1)*(U50-50) + OFFSET(范围说明!$A$1,MATCH(V50,范围说明!$A:$A,0)-1,1)*(U50-50) * AA50 * AB50 / 10000</f>
        <v>60</v>
      </c>
      <c r="AQ50" s="41"/>
      <c r="BE50" s="141" t="s">
        <v>487</v>
      </c>
      <c r="BG50" s="135">
        <f t="shared" ref="BG50:BG55" si="220">G50+E50</f>
        <v>472.5</v>
      </c>
      <c r="BH50" s="135">
        <f t="shared" ref="BH50:BH55" si="221">G50+E50*99</f>
        <v>2677.5</v>
      </c>
      <c r="BI50" s="135">
        <f t="shared" ref="BI50:BI55" si="222">E50</f>
        <v>22.5</v>
      </c>
      <c r="BJ50" s="135">
        <f t="shared" ref="BJ50:BJ51" si="223">L50</f>
        <v>230</v>
      </c>
      <c r="BK50" s="135">
        <f t="shared" ref="BK50:BK51" si="224">K50</f>
        <v>8</v>
      </c>
      <c r="BL50" s="135">
        <f t="shared" ref="BL50:BL51" si="225">P50</f>
        <v>15</v>
      </c>
      <c r="BM50" s="135">
        <f t="shared" ref="BM50:BM51" si="226">O50</f>
        <v>4</v>
      </c>
    </row>
    <row r="51" spans="1:65" ht="15" customHeight="1">
      <c r="A51" s="72" t="s">
        <v>481</v>
      </c>
      <c r="B51" s="135" t="s">
        <v>483</v>
      </c>
      <c r="C51" s="139" t="s">
        <v>484</v>
      </c>
      <c r="D51" s="10">
        <v>1</v>
      </c>
      <c r="E51" s="137">
        <f>10*F51</f>
        <v>15</v>
      </c>
      <c r="F51" s="138">
        <v>1.5</v>
      </c>
      <c r="G51" s="135">
        <f>200*F51</f>
        <v>300</v>
      </c>
      <c r="H51" s="32">
        <f>G51+E51*30</f>
        <v>750</v>
      </c>
      <c r="I51" s="33">
        <f t="shared" ref="I51:I52" si="227">G51+E51*50</f>
        <v>1050</v>
      </c>
      <c r="J51" s="135">
        <v>60</v>
      </c>
      <c r="K51" s="137">
        <v>8</v>
      </c>
      <c r="L51" s="135">
        <v>230</v>
      </c>
      <c r="M51" s="135">
        <f>L51+30*K51</f>
        <v>470</v>
      </c>
      <c r="N51" s="139">
        <f>L51+50*K51</f>
        <v>630</v>
      </c>
      <c r="O51" s="135">
        <v>4</v>
      </c>
      <c r="P51" s="135">
        <v>15</v>
      </c>
      <c r="Q51" s="135">
        <f>P51+30*O51</f>
        <v>135</v>
      </c>
      <c r="R51" s="138">
        <f>P51+50*O51</f>
        <v>215</v>
      </c>
      <c r="S51" s="137" t="s">
        <v>486</v>
      </c>
      <c r="T51" s="135" t="s">
        <v>253</v>
      </c>
      <c r="U51" s="135">
        <v>60</v>
      </c>
      <c r="V51" s="135">
        <v>16</v>
      </c>
      <c r="W51" s="135">
        <v>60</v>
      </c>
      <c r="X51" s="135">
        <v>2</v>
      </c>
      <c r="Y51" s="34">
        <f ca="1">OFFSET(范围说明!$A$1,MATCH(V51,范围说明!$A:$A,0)-1,1) * X51</f>
        <v>6</v>
      </c>
      <c r="Z51" s="8">
        <v>0</v>
      </c>
      <c r="AA51" s="8">
        <v>0</v>
      </c>
      <c r="AB51" s="8">
        <v>0</v>
      </c>
      <c r="AC51" s="43">
        <v>0</v>
      </c>
      <c r="AD51" s="41">
        <f ca="1">OFFSET(范围说明!$A$1,MATCH(V51,范围说明!$A:$A,0)-1,1)*(U51-50) + OFFSET(范围说明!$A$1,MATCH(V51,范围说明!$A:$A,0)-1,1)*(U51-50) * AA51 * AB51 / 10000</f>
        <v>30</v>
      </c>
      <c r="AQ51" s="41"/>
      <c r="BE51" s="141" t="s">
        <v>488</v>
      </c>
      <c r="BG51" s="135">
        <f t="shared" si="220"/>
        <v>315</v>
      </c>
      <c r="BH51" s="135">
        <f t="shared" si="221"/>
        <v>1785</v>
      </c>
      <c r="BI51" s="135">
        <f t="shared" si="222"/>
        <v>15</v>
      </c>
      <c r="BJ51" s="135">
        <f t="shared" si="223"/>
        <v>230</v>
      </c>
      <c r="BK51" s="135">
        <f t="shared" si="224"/>
        <v>8</v>
      </c>
      <c r="BL51" s="135">
        <f t="shared" si="225"/>
        <v>15</v>
      </c>
      <c r="BM51" s="135">
        <f t="shared" si="226"/>
        <v>4</v>
      </c>
    </row>
    <row r="52" spans="1:65" ht="15" customHeight="1">
      <c r="A52" s="140" t="s">
        <v>489</v>
      </c>
      <c r="B52" s="140" t="s">
        <v>258</v>
      </c>
      <c r="C52" s="143" t="s">
        <v>248</v>
      </c>
      <c r="D52" s="140">
        <v>1</v>
      </c>
      <c r="E52" s="141">
        <f>10*F52</f>
        <v>15</v>
      </c>
      <c r="F52" s="142">
        <v>1.5</v>
      </c>
      <c r="G52" s="140">
        <f>200*F52</f>
        <v>300</v>
      </c>
      <c r="H52" s="32">
        <f t="shared" ref="H52" si="228">G52+E52*30</f>
        <v>750</v>
      </c>
      <c r="I52" s="33">
        <f t="shared" si="227"/>
        <v>1050</v>
      </c>
      <c r="J52" s="140">
        <v>50</v>
      </c>
      <c r="K52" s="141">
        <v>8</v>
      </c>
      <c r="L52" s="140">
        <v>170</v>
      </c>
      <c r="M52" s="140">
        <f t="shared" ref="M52" si="229">L52+30*K52</f>
        <v>410</v>
      </c>
      <c r="N52" s="143">
        <f t="shared" ref="N52" si="230">L52+50*K52</f>
        <v>570</v>
      </c>
      <c r="O52" s="140">
        <v>3</v>
      </c>
      <c r="P52" s="140">
        <v>10</v>
      </c>
      <c r="Q52" s="140">
        <f t="shared" ref="Q52" si="231">P52+30*O52</f>
        <v>100</v>
      </c>
      <c r="R52" s="142">
        <f t="shared" ref="R52" si="232">P52+50*O52</f>
        <v>160</v>
      </c>
      <c r="S52" s="141" t="s">
        <v>490</v>
      </c>
      <c r="T52" s="140" t="s">
        <v>258</v>
      </c>
      <c r="U52" s="140">
        <v>100</v>
      </c>
      <c r="V52" s="140">
        <v>5</v>
      </c>
      <c r="W52" s="140">
        <v>60</v>
      </c>
      <c r="X52" s="140">
        <v>1</v>
      </c>
      <c r="Y52" s="34">
        <f ca="1">OFFSET(范围说明!$A$1,MATCH(V52,范围说明!$A:$A,0)-1,1) * X52</f>
        <v>1</v>
      </c>
      <c r="Z52" s="8">
        <v>0</v>
      </c>
      <c r="AA52" s="8">
        <v>0</v>
      </c>
      <c r="AB52" s="8">
        <v>0</v>
      </c>
      <c r="AC52" s="43">
        <v>0</v>
      </c>
      <c r="AD52" s="41">
        <f ca="1">OFFSET(范围说明!$A$1,MATCH(V52,范围说明!$A:$A,0)-1,1)*(U52-50) + OFFSET(范围说明!$A$1,MATCH(V52,范围说明!$A:$A,0)-1,1)*(U52-50) * AA52 * AB52 / 10000</f>
        <v>50</v>
      </c>
      <c r="AQ52" s="41"/>
      <c r="BE52" s="141" t="s">
        <v>492</v>
      </c>
      <c r="BG52" s="140">
        <f t="shared" si="220"/>
        <v>315</v>
      </c>
      <c r="BH52" s="140">
        <f t="shared" si="221"/>
        <v>1785</v>
      </c>
      <c r="BI52" s="140">
        <f t="shared" si="222"/>
        <v>15</v>
      </c>
      <c r="BJ52" s="140">
        <f t="shared" ref="BJ52" si="233">L52</f>
        <v>170</v>
      </c>
      <c r="BK52" s="140">
        <f t="shared" ref="BK52" si="234">K52</f>
        <v>8</v>
      </c>
      <c r="BL52" s="140">
        <f t="shared" ref="BL52" si="235">P52</f>
        <v>10</v>
      </c>
      <c r="BM52" s="140">
        <f t="shared" ref="BM52" si="236">O52</f>
        <v>3</v>
      </c>
    </row>
    <row r="53" spans="1:65" ht="15" customHeight="1">
      <c r="A53" s="140" t="s">
        <v>491</v>
      </c>
      <c r="B53" s="140" t="s">
        <v>258</v>
      </c>
      <c r="C53" s="143" t="s">
        <v>248</v>
      </c>
      <c r="D53" s="140">
        <v>1</v>
      </c>
      <c r="E53" s="141">
        <v>36</v>
      </c>
      <c r="F53" s="142">
        <v>1.5</v>
      </c>
      <c r="G53" s="140">
        <v>550</v>
      </c>
      <c r="H53" s="32">
        <f t="shared" ref="H53:H63" si="237">G53+E53*30</f>
        <v>1630</v>
      </c>
      <c r="I53" s="33">
        <f t="shared" ref="I53:I54" si="238">G53+E53*50</f>
        <v>2350</v>
      </c>
      <c r="J53" s="140">
        <v>50</v>
      </c>
      <c r="K53" s="141">
        <v>6</v>
      </c>
      <c r="L53" s="140">
        <v>170</v>
      </c>
      <c r="M53" s="140">
        <f t="shared" ref="M53:M54" si="239">L53+30*K53</f>
        <v>350</v>
      </c>
      <c r="N53" s="143">
        <f t="shared" ref="N53:N54" si="240">L53+50*K53</f>
        <v>470</v>
      </c>
      <c r="O53" s="140">
        <v>3</v>
      </c>
      <c r="P53" s="140">
        <v>10</v>
      </c>
      <c r="Q53" s="140">
        <f t="shared" ref="Q53:Q54" si="241">P53+30*O53</f>
        <v>100</v>
      </c>
      <c r="R53" s="142">
        <f t="shared" ref="R53:R54" si="242">P53+50*O53</f>
        <v>160</v>
      </c>
      <c r="S53" s="141" t="s">
        <v>490</v>
      </c>
      <c r="T53" s="140" t="s">
        <v>258</v>
      </c>
      <c r="U53" s="140">
        <v>100</v>
      </c>
      <c r="V53" s="140">
        <v>5</v>
      </c>
      <c r="W53" s="140">
        <v>60</v>
      </c>
      <c r="X53" s="140">
        <v>1</v>
      </c>
      <c r="Y53" s="34">
        <f ca="1">OFFSET(范围说明!$A$1,MATCH(V53,范围说明!$A:$A,0)-1,1) * X53</f>
        <v>1</v>
      </c>
      <c r="Z53" s="8">
        <v>0</v>
      </c>
      <c r="AA53" s="8">
        <v>20</v>
      </c>
      <c r="AB53" s="8">
        <v>200</v>
      </c>
      <c r="AC53" s="43">
        <v>0</v>
      </c>
      <c r="AD53" s="41">
        <f ca="1">OFFSET(范围说明!$A$1,MATCH(V53,范围说明!$A:$A,0)-1,1)*(U53-50) + OFFSET(范围说明!$A$1,MATCH(V53,范围说明!$A:$A,0)-1,1)*(U53-50) * AA53 * AB53 / 10000</f>
        <v>70</v>
      </c>
      <c r="AQ53" s="41"/>
      <c r="BE53" s="145" t="s">
        <v>494</v>
      </c>
      <c r="BG53" s="140">
        <f t="shared" si="220"/>
        <v>586</v>
      </c>
      <c r="BH53" s="140">
        <f t="shared" si="221"/>
        <v>4114</v>
      </c>
      <c r="BI53" s="140">
        <f t="shared" si="222"/>
        <v>36</v>
      </c>
      <c r="BJ53" s="140">
        <f>L53</f>
        <v>170</v>
      </c>
      <c r="BK53" s="140">
        <f t="shared" ref="BK53" si="243">K53</f>
        <v>6</v>
      </c>
      <c r="BL53" s="140">
        <f t="shared" ref="BL53" si="244">P53</f>
        <v>10</v>
      </c>
      <c r="BM53" s="140">
        <f t="shared" ref="BM53" si="245">O53</f>
        <v>3</v>
      </c>
    </row>
    <row r="54" spans="1:65" ht="15" customHeight="1">
      <c r="A54" s="144" t="s">
        <v>495</v>
      </c>
      <c r="B54" s="144" t="s">
        <v>496</v>
      </c>
      <c r="C54" s="147" t="s">
        <v>498</v>
      </c>
      <c r="D54" s="140">
        <v>1</v>
      </c>
      <c r="E54" s="145">
        <f>30*F54</f>
        <v>45</v>
      </c>
      <c r="F54" s="146">
        <v>1.5</v>
      </c>
      <c r="G54" s="144">
        <f>500*F54</f>
        <v>750</v>
      </c>
      <c r="H54" s="32">
        <f t="shared" si="237"/>
        <v>2100</v>
      </c>
      <c r="I54" s="33">
        <f t="shared" si="238"/>
        <v>3000</v>
      </c>
      <c r="J54" s="144">
        <v>30</v>
      </c>
      <c r="K54" s="145">
        <v>4</v>
      </c>
      <c r="L54" s="144">
        <v>140</v>
      </c>
      <c r="M54" s="144">
        <f t="shared" si="239"/>
        <v>260</v>
      </c>
      <c r="N54" s="147">
        <f t="shared" si="240"/>
        <v>340</v>
      </c>
      <c r="O54" s="144">
        <v>5</v>
      </c>
      <c r="P54" s="144">
        <v>30</v>
      </c>
      <c r="Q54" s="144">
        <f t="shared" si="241"/>
        <v>180</v>
      </c>
      <c r="R54" s="146">
        <f t="shared" si="242"/>
        <v>280</v>
      </c>
      <c r="S54" s="145" t="s">
        <v>497</v>
      </c>
      <c r="T54" s="144" t="s">
        <v>496</v>
      </c>
      <c r="U54" s="140">
        <v>100</v>
      </c>
      <c r="V54" s="140">
        <v>5</v>
      </c>
      <c r="W54" s="140">
        <v>60</v>
      </c>
      <c r="X54" s="140">
        <v>1</v>
      </c>
      <c r="Y54" s="34">
        <f ca="1">OFFSET(范围说明!$A$1,MATCH(V54,范围说明!$A:$A,0)-1,1) * X54</f>
        <v>1</v>
      </c>
      <c r="Z54" s="8">
        <v>0</v>
      </c>
      <c r="AA54" s="8">
        <v>0</v>
      </c>
      <c r="AB54" s="8">
        <v>0</v>
      </c>
      <c r="AC54" s="43">
        <v>0</v>
      </c>
      <c r="AD54" s="41">
        <f ca="1">OFFSET(范围说明!$A$1,MATCH(V54,范围说明!$A:$A,0)-1,1)*(U54-50) + OFFSET(范围说明!$A$1,MATCH(V54,范围说明!$A:$A,0)-1,1)*(U54-50) * AA54 * AB54 / 10000</f>
        <v>50</v>
      </c>
      <c r="AQ54" s="41"/>
      <c r="BE54" s="145" t="s">
        <v>499</v>
      </c>
      <c r="BF54" s="144" t="s">
        <v>500</v>
      </c>
      <c r="BG54" s="144">
        <f t="shared" si="220"/>
        <v>795</v>
      </c>
      <c r="BH54" s="144">
        <f t="shared" si="221"/>
        <v>5205</v>
      </c>
      <c r="BI54" s="144">
        <f t="shared" si="222"/>
        <v>45</v>
      </c>
      <c r="BJ54" s="144">
        <f t="shared" ref="BJ54" si="246">L54</f>
        <v>140</v>
      </c>
      <c r="BK54" s="144">
        <f t="shared" ref="BK54" si="247">K54</f>
        <v>4</v>
      </c>
      <c r="BL54" s="144">
        <f t="shared" ref="BL54" si="248">P54</f>
        <v>30</v>
      </c>
      <c r="BM54" s="144">
        <f t="shared" ref="BM54" si="249">O54</f>
        <v>5</v>
      </c>
    </row>
    <row r="55" spans="1:65" ht="15" customHeight="1">
      <c r="A55" s="144" t="s">
        <v>501</v>
      </c>
      <c r="B55" s="144" t="s">
        <v>502</v>
      </c>
      <c r="C55" s="147" t="s">
        <v>497</v>
      </c>
      <c r="D55" s="10">
        <v>1</v>
      </c>
      <c r="E55" s="145">
        <v>20</v>
      </c>
      <c r="F55" s="146">
        <v>1.5</v>
      </c>
      <c r="G55" s="144">
        <f>300*F55</f>
        <v>450</v>
      </c>
      <c r="H55" s="32">
        <f t="shared" si="237"/>
        <v>1050</v>
      </c>
      <c r="I55" s="33">
        <f>G55+E55*50</f>
        <v>1450</v>
      </c>
      <c r="J55" s="144">
        <v>60</v>
      </c>
      <c r="K55" s="145">
        <v>7</v>
      </c>
      <c r="L55" s="144">
        <v>180</v>
      </c>
      <c r="M55" s="144">
        <f>L55+30*K55</f>
        <v>390</v>
      </c>
      <c r="N55" s="147">
        <f>L55+50*K55</f>
        <v>530</v>
      </c>
      <c r="O55" s="144">
        <v>3</v>
      </c>
      <c r="P55" s="144">
        <v>15</v>
      </c>
      <c r="Q55" s="144">
        <f>P55+30*O55</f>
        <v>105</v>
      </c>
      <c r="R55" s="146">
        <f>P55+50*O55</f>
        <v>165</v>
      </c>
      <c r="S55" s="145" t="s">
        <v>497</v>
      </c>
      <c r="T55" s="144" t="s">
        <v>502</v>
      </c>
      <c r="U55" s="144">
        <v>100</v>
      </c>
      <c r="V55" s="144">
        <v>5</v>
      </c>
      <c r="W55" s="144">
        <v>60</v>
      </c>
      <c r="X55" s="144">
        <v>1</v>
      </c>
      <c r="Y55" s="34">
        <f ca="1">OFFSET(范围说明!$A$1,MATCH(V55,范围说明!$A:$A,0)-1,1) * X55</f>
        <v>1</v>
      </c>
      <c r="Z55" s="8">
        <v>0</v>
      </c>
      <c r="AA55" s="8">
        <v>0</v>
      </c>
      <c r="AB55" s="8">
        <v>0</v>
      </c>
      <c r="AC55" s="43">
        <v>0</v>
      </c>
      <c r="AD55" s="41">
        <f ca="1">OFFSET(范围说明!$A$1,MATCH(V55,范围说明!$A:$A,0)-1,1)*(U55-50) + OFFSET(范围说明!$A$1,MATCH(V55,范围说明!$A:$A,0)-1,1)*(U55-50) * AA55 * AB55 / 10000</f>
        <v>50</v>
      </c>
      <c r="AQ55" s="41"/>
      <c r="BE55" s="145" t="s">
        <v>503</v>
      </c>
      <c r="BF55" s="144" t="s">
        <v>500</v>
      </c>
      <c r="BG55" s="144">
        <f t="shared" si="220"/>
        <v>470</v>
      </c>
      <c r="BH55" s="144">
        <f t="shared" si="221"/>
        <v>2430</v>
      </c>
      <c r="BI55" s="144">
        <f t="shared" si="222"/>
        <v>20</v>
      </c>
      <c r="BJ55" s="144">
        <f t="shared" ref="BJ55" si="250">L55</f>
        <v>180</v>
      </c>
      <c r="BK55" s="144">
        <f t="shared" ref="BK55" si="251">K55</f>
        <v>7</v>
      </c>
      <c r="BL55" s="144">
        <f t="shared" ref="BL55" si="252">P55</f>
        <v>15</v>
      </c>
      <c r="BM55" s="144">
        <f t="shared" ref="BM55" si="253">O55</f>
        <v>3</v>
      </c>
    </row>
    <row r="56" spans="1:65" ht="15" customHeight="1">
      <c r="A56" s="148" t="s">
        <v>504</v>
      </c>
      <c r="B56" s="148" t="s">
        <v>513</v>
      </c>
      <c r="C56" s="151" t="s">
        <v>97</v>
      </c>
      <c r="D56" s="10">
        <v>1</v>
      </c>
      <c r="E56" s="149">
        <f>10*F56</f>
        <v>15</v>
      </c>
      <c r="F56" s="150">
        <v>1.5</v>
      </c>
      <c r="G56" s="148">
        <f>200*F56</f>
        <v>300</v>
      </c>
      <c r="H56" s="32">
        <f t="shared" si="237"/>
        <v>750</v>
      </c>
      <c r="I56" s="33">
        <f t="shared" ref="I56" si="254">G56+E56*50</f>
        <v>1050</v>
      </c>
      <c r="J56" s="148">
        <v>50</v>
      </c>
      <c r="K56" s="149">
        <v>2</v>
      </c>
      <c r="L56" s="148">
        <v>60</v>
      </c>
      <c r="M56" s="148">
        <f t="shared" ref="M56" si="255">L56+30*K56</f>
        <v>120</v>
      </c>
      <c r="N56" s="151">
        <f t="shared" ref="N56" si="256">L56+50*K56</f>
        <v>160</v>
      </c>
      <c r="O56" s="148">
        <v>3</v>
      </c>
      <c r="P56" s="148">
        <v>10</v>
      </c>
      <c r="Q56" s="148">
        <f t="shared" ref="Q56" si="257">P56+30*O56</f>
        <v>100</v>
      </c>
      <c r="R56" s="150">
        <f t="shared" ref="R56" si="258">P56+50*O56</f>
        <v>160</v>
      </c>
      <c r="S56" s="149" t="s">
        <v>515</v>
      </c>
      <c r="T56" s="148" t="s">
        <v>512</v>
      </c>
      <c r="U56" s="148">
        <v>100</v>
      </c>
      <c r="V56" s="148">
        <v>5</v>
      </c>
      <c r="W56" s="148">
        <v>90</v>
      </c>
      <c r="X56" s="148">
        <v>1</v>
      </c>
      <c r="Y56" s="34">
        <f ca="1">OFFSET(范围说明!$A$1,MATCH(V56,范围说明!$A:$A,0)-1,1) * X56</f>
        <v>1</v>
      </c>
      <c r="Z56" s="8">
        <v>0</v>
      </c>
      <c r="AA56" s="8">
        <v>0</v>
      </c>
      <c r="AB56" s="8">
        <v>0</v>
      </c>
      <c r="AC56" s="43">
        <v>24</v>
      </c>
      <c r="AD56" s="41">
        <f ca="1">OFFSET(范围说明!$A$1,MATCH(V56,范围说明!$A:$A,0)-1,1)*(U56-50) + OFFSET(范围说明!$A$1,MATCH(V56,范围说明!$A:$A,0)-1,1)*(U56-50) * AA56 * AB56 / 10000</f>
        <v>50</v>
      </c>
      <c r="AE56" s="149" t="s">
        <v>505</v>
      </c>
      <c r="AF56" s="152" t="s">
        <v>520</v>
      </c>
      <c r="AG56" s="148">
        <v>60</v>
      </c>
      <c r="AH56" s="148">
        <v>15</v>
      </c>
      <c r="AI56" s="148">
        <v>90</v>
      </c>
      <c r="AJ56" s="148">
        <v>1</v>
      </c>
      <c r="AK56" s="34">
        <f ca="1">OFFSET(范围说明!$A$1,MATCH(AH56,范围说明!$A:$A,0)-1,1) * AJ56</f>
        <v>2</v>
      </c>
      <c r="AL56" s="8">
        <v>0</v>
      </c>
      <c r="AM56" s="8">
        <v>0</v>
      </c>
      <c r="AN56" s="8">
        <v>0</v>
      </c>
      <c r="AO56" s="37">
        <v>0</v>
      </c>
      <c r="AP56" s="41">
        <v>25</v>
      </c>
      <c r="AQ56" s="41">
        <f ca="1">OFFSET(范围说明!$A$1,MATCH(AH56,范围说明!$A:$A,0)-1,1)*(AG56-50) + OFFSET(范围说明!$A$1,MATCH(AH56,范围说明!$A:$A,0)-1,1)*(AG56-50) * AM56 * AN56 / 10000</f>
        <v>20</v>
      </c>
      <c r="AR56" s="58" t="s">
        <v>536</v>
      </c>
      <c r="AS56" s="148" t="s">
        <v>512</v>
      </c>
      <c r="AT56" s="148">
        <v>300</v>
      </c>
      <c r="AU56" s="148">
        <v>6</v>
      </c>
      <c r="AV56" s="148">
        <v>90</v>
      </c>
      <c r="AW56" s="148">
        <v>1</v>
      </c>
      <c r="AX56" s="34">
        <f ca="1">OFFSET(范围说明!$A$1,MATCH(AU56,范围说明!$A:$A,0)-1,1) * AW56</f>
        <v>9</v>
      </c>
      <c r="AY56" s="8">
        <v>0</v>
      </c>
      <c r="AZ56" s="8">
        <v>0</v>
      </c>
      <c r="BA56" s="8">
        <v>0</v>
      </c>
      <c r="BB56" s="37">
        <v>300</v>
      </c>
      <c r="BC56" s="41">
        <v>25</v>
      </c>
      <c r="BD56" s="41">
        <f ca="1">OFFSET(范围说明!$A$1,MATCH(AU56,范围说明!$A:$A,0)-1,1)*(AT56-50) + OFFSET(范围说明!$A$1,MATCH(AU56,范围说明!$A:$A,0)-1,1)*(AT56-50) * AZ56 * BA56 / 10000</f>
        <v>2250</v>
      </c>
      <c r="BE56" s="149" t="s">
        <v>514</v>
      </c>
      <c r="BG56" s="148">
        <f t="shared" ref="BG56" si="259">G56+E56</f>
        <v>315</v>
      </c>
      <c r="BH56" s="148">
        <f t="shared" ref="BH56" si="260">G56+E56*99</f>
        <v>1785</v>
      </c>
      <c r="BI56" s="148">
        <f t="shared" ref="BI56" si="261">E56</f>
        <v>15</v>
      </c>
      <c r="BJ56" s="148">
        <f t="shared" ref="BJ56" si="262">L56</f>
        <v>60</v>
      </c>
      <c r="BK56" s="148">
        <f t="shared" ref="BK56" si="263">K56</f>
        <v>2</v>
      </c>
      <c r="BL56" s="148">
        <f t="shared" ref="BL56" si="264">P56</f>
        <v>10</v>
      </c>
      <c r="BM56" s="148">
        <f t="shared" ref="BM56" si="265">O56</f>
        <v>3</v>
      </c>
    </row>
    <row r="57" spans="1:65" ht="15" customHeight="1">
      <c r="A57" s="152" t="s">
        <v>516</v>
      </c>
      <c r="B57" s="152" t="s">
        <v>209</v>
      </c>
      <c r="C57" s="155" t="s">
        <v>517</v>
      </c>
      <c r="D57" s="10">
        <v>1</v>
      </c>
      <c r="E57" s="153">
        <v>21</v>
      </c>
      <c r="F57" s="154">
        <v>1.5</v>
      </c>
      <c r="G57" s="152">
        <f>300*F57</f>
        <v>450</v>
      </c>
      <c r="H57" s="32">
        <f t="shared" si="237"/>
        <v>1080</v>
      </c>
      <c r="I57" s="33">
        <f>G57+E57*50</f>
        <v>1500</v>
      </c>
      <c r="J57" s="152">
        <v>60</v>
      </c>
      <c r="K57" s="153">
        <v>4</v>
      </c>
      <c r="L57" s="152">
        <v>150</v>
      </c>
      <c r="M57" s="152">
        <f>L57+30*K57</f>
        <v>270</v>
      </c>
      <c r="N57" s="155">
        <f>L57+50*K57</f>
        <v>350</v>
      </c>
      <c r="O57" s="152">
        <v>4</v>
      </c>
      <c r="P57" s="152">
        <v>15</v>
      </c>
      <c r="Q57" s="152">
        <f>P57+30*O57</f>
        <v>135</v>
      </c>
      <c r="R57" s="154">
        <f>P57+50*O57</f>
        <v>215</v>
      </c>
      <c r="S57" s="153" t="s">
        <v>518</v>
      </c>
      <c r="T57" s="152" t="s">
        <v>470</v>
      </c>
      <c r="U57" s="152">
        <v>100</v>
      </c>
      <c r="V57" s="152">
        <v>10</v>
      </c>
      <c r="W57" s="152">
        <v>60</v>
      </c>
      <c r="X57" s="152">
        <v>1</v>
      </c>
      <c r="Y57" s="34">
        <f ca="1">OFFSET(范围说明!$A$1,MATCH(V57,范围说明!$A:$A,0)-1,1) * X57</f>
        <v>2</v>
      </c>
      <c r="Z57" s="8">
        <v>0</v>
      </c>
      <c r="AA57" s="8">
        <v>0</v>
      </c>
      <c r="AB57" s="8">
        <v>0</v>
      </c>
      <c r="AC57" s="43">
        <v>0</v>
      </c>
      <c r="AD57" s="41">
        <f ca="1">OFFSET(范围说明!$A$1,MATCH(V57,范围说明!$A:$A,0)-1,1)*(U57-50) + OFFSET(范围说明!$A$1,MATCH(V57,范围说明!$A:$A,0)-1,1)*(U57-50) * AA57 * AB57 / 10000</f>
        <v>100</v>
      </c>
      <c r="AE57" s="153" t="s">
        <v>519</v>
      </c>
      <c r="AF57" s="152" t="s">
        <v>521</v>
      </c>
      <c r="AG57" s="10">
        <v>100</v>
      </c>
      <c r="AH57" s="10">
        <v>7</v>
      </c>
      <c r="AI57" s="10">
        <v>80</v>
      </c>
      <c r="AJ57" s="10">
        <v>1</v>
      </c>
      <c r="AK57" s="34">
        <f ca="1">OFFSET(范围说明!$A$1,MATCH(AH57,范围说明!$A:$A,0)-1,1) * AJ57</f>
        <v>1</v>
      </c>
      <c r="AL57" s="8">
        <v>0</v>
      </c>
      <c r="AM57" s="8">
        <v>0</v>
      </c>
      <c r="AN57" s="8">
        <v>0</v>
      </c>
      <c r="AO57" s="37">
        <v>0</v>
      </c>
      <c r="AP57" s="41">
        <v>26</v>
      </c>
      <c r="AQ57" s="41">
        <f ca="1">OFFSET(范围说明!$A$1,MATCH(AH57,范围说明!$A:$A,0)-1,1)*(AG57-50) + OFFSET(范围说明!$A$1,MATCH(AH57,范围说明!$A:$A,0)-1,1)*(AG57-50) * AM57 * AN57 / 10000</f>
        <v>50</v>
      </c>
      <c r="AR57" s="153" t="s">
        <v>525</v>
      </c>
      <c r="BE57" s="153" t="s">
        <v>526</v>
      </c>
      <c r="BG57" s="152">
        <f t="shared" ref="BG57" si="266">G57+E57</f>
        <v>471</v>
      </c>
      <c r="BH57" s="152">
        <f t="shared" ref="BH57" si="267">G57+E57*99</f>
        <v>2529</v>
      </c>
      <c r="BI57" s="152">
        <f t="shared" ref="BI57" si="268">E57</f>
        <v>21</v>
      </c>
      <c r="BJ57" s="152">
        <f t="shared" ref="BJ57" si="269">L57</f>
        <v>150</v>
      </c>
      <c r="BK57" s="152">
        <f t="shared" ref="BK57" si="270">K57</f>
        <v>4</v>
      </c>
      <c r="BL57" s="152">
        <f t="shared" ref="BL57" si="271">P57</f>
        <v>15</v>
      </c>
      <c r="BM57" s="152">
        <f t="shared" ref="BM57" si="272">O57</f>
        <v>4</v>
      </c>
    </row>
    <row r="58" spans="1:65" ht="15" customHeight="1">
      <c r="A58" s="156" t="s">
        <v>527</v>
      </c>
      <c r="B58" s="198" t="s">
        <v>445</v>
      </c>
      <c r="C58" s="159" t="s">
        <v>529</v>
      </c>
      <c r="D58" s="10">
        <v>1</v>
      </c>
      <c r="E58" s="157">
        <v>18</v>
      </c>
      <c r="F58" s="158">
        <v>1.5</v>
      </c>
      <c r="G58" s="156">
        <f>300*F58</f>
        <v>450</v>
      </c>
      <c r="H58" s="32">
        <f t="shared" si="237"/>
        <v>990</v>
      </c>
      <c r="I58" s="33">
        <f>G58+E58*50</f>
        <v>1350</v>
      </c>
      <c r="J58" s="156">
        <v>60</v>
      </c>
      <c r="K58" s="157">
        <v>8</v>
      </c>
      <c r="L58" s="156">
        <v>230</v>
      </c>
      <c r="M58" s="156">
        <f>L58+30*K58</f>
        <v>470</v>
      </c>
      <c r="N58" s="159">
        <f>L58+50*K58</f>
        <v>630</v>
      </c>
      <c r="O58" s="156">
        <v>3</v>
      </c>
      <c r="P58" s="156">
        <v>15</v>
      </c>
      <c r="Q58" s="156">
        <f>P58+30*O58</f>
        <v>105</v>
      </c>
      <c r="R58" s="158">
        <f>P58+50*O58</f>
        <v>165</v>
      </c>
      <c r="S58" s="160" t="s">
        <v>539</v>
      </c>
      <c r="T58" s="156" t="s">
        <v>528</v>
      </c>
      <c r="U58" s="10">
        <v>90</v>
      </c>
      <c r="V58" s="10">
        <v>26</v>
      </c>
      <c r="W58" s="10">
        <v>60</v>
      </c>
      <c r="X58" s="10">
        <v>1</v>
      </c>
      <c r="Y58" s="34">
        <f ca="1">OFFSET(范围说明!$A$1,MATCH(V58,范围说明!$A:$A,0)-1,1) * X58</f>
        <v>3</v>
      </c>
      <c r="Z58" s="8">
        <v>0</v>
      </c>
      <c r="AA58" s="8">
        <v>0</v>
      </c>
      <c r="AB58" s="8">
        <v>0</v>
      </c>
      <c r="AC58" s="43">
        <v>0</v>
      </c>
      <c r="AD58" s="41">
        <f ca="1">OFFSET(范围说明!$A$1,MATCH(V58,范围说明!$A:$A,0)-1,1)*(U58-50) + OFFSET(范围说明!$A$1,MATCH(V58,范围说明!$A:$A,0)-1,1)*(U58-50) * AA58 * AB58 / 10000</f>
        <v>120</v>
      </c>
      <c r="AE58" s="157" t="s">
        <v>537</v>
      </c>
      <c r="AF58" s="156" t="s">
        <v>533</v>
      </c>
      <c r="AG58" s="156">
        <v>150</v>
      </c>
      <c r="AH58" s="156">
        <v>27</v>
      </c>
      <c r="AI58" s="156">
        <v>80</v>
      </c>
      <c r="AJ58" s="156">
        <v>1</v>
      </c>
      <c r="AK58" s="34">
        <f ca="1">OFFSET(范围说明!$A$1,MATCH(AH58,范围说明!$A:$A,0)-1,1) * AJ58</f>
        <v>1</v>
      </c>
      <c r="AL58" s="8">
        <v>0</v>
      </c>
      <c r="AM58" s="8">
        <v>0</v>
      </c>
      <c r="AN58" s="8">
        <v>0</v>
      </c>
      <c r="AO58" s="37">
        <v>0</v>
      </c>
      <c r="AP58" s="41">
        <v>26</v>
      </c>
      <c r="AQ58" s="41">
        <f ca="1">OFFSET(范围说明!$A$1,MATCH(AH58,范围说明!$A:$A,0)-1,1)*(AG58-50) + OFFSET(范围说明!$A$1,MATCH(AH58,范围说明!$A:$A,0)-1,1)*(AG58-50) * AM58 * AN58 / 10000</f>
        <v>100</v>
      </c>
      <c r="AR58" s="58" t="s">
        <v>540</v>
      </c>
      <c r="AS58" s="156" t="s">
        <v>533</v>
      </c>
      <c r="AT58" s="156">
        <v>200</v>
      </c>
      <c r="AU58" s="156">
        <v>9</v>
      </c>
      <c r="AV58" s="156">
        <v>80</v>
      </c>
      <c r="AW58" s="156">
        <v>16</v>
      </c>
      <c r="AX58" s="34">
        <f ca="1">OFFSET(范围说明!$A$1,MATCH(AU58,范围说明!$A:$A,0)-1,1) * AW58</f>
        <v>128</v>
      </c>
      <c r="AY58" s="8">
        <v>0</v>
      </c>
      <c r="AZ58" s="8">
        <v>0</v>
      </c>
      <c r="BA58" s="8">
        <v>0</v>
      </c>
      <c r="BB58" s="37">
        <v>3000</v>
      </c>
      <c r="BC58" s="41">
        <v>26</v>
      </c>
      <c r="BD58" s="41">
        <f ca="1">OFFSET(范围说明!$A$1,MATCH(AU58,范围说明!$A:$A,0)-1,1)*(AT58-50) + OFFSET(范围说明!$A$1,MATCH(AU58,范围说明!$A:$A,0)-1,1)*(AT58-50) * AZ58 * BA58 / 10000</f>
        <v>1200</v>
      </c>
      <c r="BE58" s="157" t="s">
        <v>538</v>
      </c>
      <c r="BF58" s="161" t="s">
        <v>551</v>
      </c>
      <c r="BG58" s="156">
        <f t="shared" ref="BG58" si="273">G58+E58</f>
        <v>468</v>
      </c>
      <c r="BH58" s="156">
        <f t="shared" ref="BH58" si="274">G58+E58*99</f>
        <v>2232</v>
      </c>
      <c r="BI58" s="156">
        <f t="shared" ref="BI58" si="275">E58</f>
        <v>18</v>
      </c>
      <c r="BJ58" s="156">
        <f t="shared" ref="BJ58" si="276">L58</f>
        <v>230</v>
      </c>
      <c r="BK58" s="156">
        <f t="shared" ref="BK58" si="277">K58</f>
        <v>8</v>
      </c>
      <c r="BL58" s="156">
        <f t="shared" ref="BL58" si="278">P58</f>
        <v>15</v>
      </c>
      <c r="BM58" s="156">
        <f t="shared" ref="BM58" si="279">O58</f>
        <v>3</v>
      </c>
    </row>
    <row r="59" spans="1:65" ht="15" customHeight="1">
      <c r="A59" s="161" t="s">
        <v>543</v>
      </c>
      <c r="B59" s="161" t="s">
        <v>544</v>
      </c>
      <c r="C59" s="164" t="s">
        <v>545</v>
      </c>
      <c r="D59" s="10">
        <v>1</v>
      </c>
      <c r="E59" s="162">
        <v>16</v>
      </c>
      <c r="F59" s="163">
        <v>1.5</v>
      </c>
      <c r="G59" s="161">
        <f>200*F59</f>
        <v>300</v>
      </c>
      <c r="H59" s="32">
        <f t="shared" si="237"/>
        <v>780</v>
      </c>
      <c r="I59" s="33">
        <f t="shared" ref="I59:I62" si="280">G59+E59*50</f>
        <v>1100</v>
      </c>
      <c r="J59" s="161">
        <v>50</v>
      </c>
      <c r="K59" s="162">
        <v>4</v>
      </c>
      <c r="L59" s="161">
        <v>175</v>
      </c>
      <c r="M59" s="161">
        <f t="shared" ref="M59:M62" si="281">L59+30*K59</f>
        <v>295</v>
      </c>
      <c r="N59" s="164">
        <f t="shared" ref="N59:N62" si="282">L59+50*K59</f>
        <v>375</v>
      </c>
      <c r="O59" s="161">
        <v>3</v>
      </c>
      <c r="P59" s="161">
        <v>10</v>
      </c>
      <c r="Q59" s="161">
        <f t="shared" ref="Q59:Q62" si="283">P59+30*O59</f>
        <v>100</v>
      </c>
      <c r="R59" s="163">
        <f t="shared" ref="R59:R62" si="284">P59+50*O59</f>
        <v>160</v>
      </c>
      <c r="S59" s="162" t="s">
        <v>546</v>
      </c>
      <c r="T59" s="161" t="s">
        <v>544</v>
      </c>
      <c r="U59" s="161">
        <v>160</v>
      </c>
      <c r="V59" s="161">
        <v>27</v>
      </c>
      <c r="W59" s="161">
        <v>50</v>
      </c>
      <c r="X59" s="161">
        <v>1</v>
      </c>
      <c r="Y59" s="34">
        <f ca="1">OFFSET(范围说明!$A$1,MATCH(V59,范围说明!$A:$A,0)-1,1) * X59</f>
        <v>1</v>
      </c>
      <c r="Z59" s="8">
        <v>0</v>
      </c>
      <c r="AA59" s="8">
        <v>0</v>
      </c>
      <c r="AB59" s="8">
        <v>0</v>
      </c>
      <c r="AC59" s="43">
        <v>0</v>
      </c>
      <c r="AD59" s="41">
        <f ca="1">OFFSET(范围说明!$A$1,MATCH(V59,范围说明!$A:$A,0)-1,1)*(U59-50) + OFFSET(范围说明!$A$1,MATCH(V59,范围说明!$A:$A,0)-1,1)*(U59-50) * AA59 * AB59 / 10000</f>
        <v>110</v>
      </c>
      <c r="AE59" s="162" t="s">
        <v>547</v>
      </c>
      <c r="AF59" s="161" t="s">
        <v>544</v>
      </c>
      <c r="AG59" s="10">
        <v>75</v>
      </c>
      <c r="AH59" s="161">
        <v>27</v>
      </c>
      <c r="AI59" s="161">
        <v>60</v>
      </c>
      <c r="AJ59" s="161">
        <v>1</v>
      </c>
      <c r="AK59" s="34">
        <f ca="1">OFFSET(范围说明!$A$1,MATCH(AH59,范围说明!$A:$A,0)-1,1) * AJ59</f>
        <v>1</v>
      </c>
      <c r="AL59" s="8">
        <v>0</v>
      </c>
      <c r="AM59" s="8">
        <v>0</v>
      </c>
      <c r="AN59" s="8">
        <v>0</v>
      </c>
      <c r="AO59" s="37">
        <v>0</v>
      </c>
      <c r="AP59" s="41">
        <v>26</v>
      </c>
      <c r="AQ59" s="41">
        <f ca="1">OFFSET(范围说明!$A$1,MATCH(AH59,范围说明!$A:$A,0)-1,1)*(AG59-50) + OFFSET(范围说明!$A$1,MATCH(AH59,范围说明!$A:$A,0)-1,1)*(AG59-50) * AM59 * AN59 / 10000</f>
        <v>25</v>
      </c>
      <c r="AR59" s="162" t="s">
        <v>548</v>
      </c>
      <c r="AS59" s="161" t="s">
        <v>544</v>
      </c>
      <c r="AT59" s="10">
        <v>75</v>
      </c>
      <c r="AU59" s="161">
        <v>27</v>
      </c>
      <c r="AV59" s="161">
        <v>60</v>
      </c>
      <c r="AW59" s="161">
        <v>1</v>
      </c>
      <c r="AX59" s="34">
        <f ca="1">OFFSET(范围说明!$A$1,MATCH(AU59,范围说明!$A:$A,0)-1,1) * AW59</f>
        <v>1</v>
      </c>
      <c r="AY59" s="8">
        <v>0</v>
      </c>
      <c r="AZ59" s="8">
        <v>0</v>
      </c>
      <c r="BA59" s="8">
        <v>0</v>
      </c>
      <c r="BB59" s="37">
        <v>0</v>
      </c>
      <c r="BC59" s="41">
        <v>26</v>
      </c>
      <c r="BD59" s="41">
        <f ca="1">OFFSET(范围说明!$A$1,MATCH(AU59,范围说明!$A:$A,0)-1,1)*(AT59-50) + OFFSET(范围说明!$A$1,MATCH(AU59,范围说明!$A:$A,0)-1,1)*(AT59-50) * AZ59 * BA59 / 10000</f>
        <v>25</v>
      </c>
      <c r="BE59" s="162" t="s">
        <v>549</v>
      </c>
      <c r="BF59" s="161" t="s">
        <v>550</v>
      </c>
      <c r="BG59" s="161">
        <f t="shared" ref="BG59:BG60" si="285">G59+E59</f>
        <v>316</v>
      </c>
      <c r="BH59" s="161">
        <f t="shared" ref="BH59:BH60" si="286">G59+E59*99</f>
        <v>1884</v>
      </c>
      <c r="BI59" s="161">
        <f t="shared" ref="BI59:BI60" si="287">E59</f>
        <v>16</v>
      </c>
      <c r="BJ59" s="161">
        <f t="shared" ref="BJ59:BJ60" si="288">L59</f>
        <v>175</v>
      </c>
      <c r="BK59" s="161">
        <f t="shared" ref="BK59:BK60" si="289">K59</f>
        <v>4</v>
      </c>
      <c r="BL59" s="161">
        <f t="shared" ref="BL59:BL60" si="290">P59</f>
        <v>10</v>
      </c>
      <c r="BM59" s="161">
        <f t="shared" ref="BM59:BM60" si="291">O59</f>
        <v>3</v>
      </c>
    </row>
    <row r="60" spans="1:65" s="161" customFormat="1" ht="15" customHeight="1">
      <c r="A60" s="161" t="s">
        <v>553</v>
      </c>
      <c r="B60" s="161" t="s">
        <v>209</v>
      </c>
      <c r="C60" s="164" t="s">
        <v>498</v>
      </c>
      <c r="D60" s="161">
        <v>1</v>
      </c>
      <c r="E60" s="162">
        <v>60</v>
      </c>
      <c r="F60" s="163">
        <v>1.5</v>
      </c>
      <c r="G60" s="161">
        <f>500*F60</f>
        <v>750</v>
      </c>
      <c r="H60" s="32">
        <f t="shared" si="237"/>
        <v>2550</v>
      </c>
      <c r="I60" s="33">
        <f t="shared" si="280"/>
        <v>3750</v>
      </c>
      <c r="J60" s="161">
        <v>60</v>
      </c>
      <c r="K60" s="162">
        <v>19</v>
      </c>
      <c r="L60" s="161">
        <v>350</v>
      </c>
      <c r="M60" s="161">
        <f t="shared" si="281"/>
        <v>920</v>
      </c>
      <c r="N60" s="164">
        <f t="shared" si="282"/>
        <v>1300</v>
      </c>
      <c r="O60" s="161">
        <v>1</v>
      </c>
      <c r="P60" s="161">
        <v>10</v>
      </c>
      <c r="Q60" s="161">
        <f t="shared" si="283"/>
        <v>40</v>
      </c>
      <c r="R60" s="163">
        <f t="shared" si="284"/>
        <v>60</v>
      </c>
      <c r="S60" s="162" t="s">
        <v>473</v>
      </c>
      <c r="T60" s="161" t="s">
        <v>470</v>
      </c>
      <c r="U60" s="161">
        <v>100</v>
      </c>
      <c r="V60" s="161">
        <v>10</v>
      </c>
      <c r="W60" s="161">
        <v>60</v>
      </c>
      <c r="X60" s="161">
        <v>1</v>
      </c>
      <c r="Y60" s="34">
        <f ca="1">OFFSET(范围说明!$A$1,MATCH(V60,范围说明!$A:$A,0)-1,1) * X60</f>
        <v>2</v>
      </c>
      <c r="Z60" s="8">
        <v>0</v>
      </c>
      <c r="AA60" s="8">
        <v>0</v>
      </c>
      <c r="AB60" s="8">
        <v>0</v>
      </c>
      <c r="AC60" s="43">
        <v>0</v>
      </c>
      <c r="AD60" s="41">
        <f ca="1">OFFSET(范围说明!$A$1,MATCH(V60,范围说明!$A:$A,0)-1,1)*(U60-50) + OFFSET(范围说明!$A$1,MATCH(V60,范围说明!$A:$A,0)-1,1)*(U60-50) * AA60 * AB60 / 10000</f>
        <v>100</v>
      </c>
      <c r="AE60" s="162"/>
      <c r="AK60" s="34"/>
      <c r="AL60" s="8"/>
      <c r="AM60" s="8"/>
      <c r="AN60" s="8"/>
      <c r="AO60" s="37"/>
      <c r="AP60" s="41"/>
      <c r="AQ60" s="41"/>
      <c r="AR60" s="162"/>
      <c r="AX60" s="34"/>
      <c r="AY60" s="8"/>
      <c r="AZ60" s="8"/>
      <c r="BA60" s="8"/>
      <c r="BB60" s="37"/>
      <c r="BC60" s="41"/>
      <c r="BD60" s="163"/>
      <c r="BE60" s="162" t="s">
        <v>475</v>
      </c>
      <c r="BG60" s="161">
        <f t="shared" si="285"/>
        <v>810</v>
      </c>
      <c r="BH60" s="161">
        <f t="shared" si="286"/>
        <v>6690</v>
      </c>
      <c r="BI60" s="161">
        <f t="shared" si="287"/>
        <v>60</v>
      </c>
      <c r="BJ60" s="161">
        <f t="shared" si="288"/>
        <v>350</v>
      </c>
      <c r="BK60" s="161">
        <f t="shared" si="289"/>
        <v>19</v>
      </c>
      <c r="BL60" s="161">
        <f t="shared" si="290"/>
        <v>10</v>
      </c>
      <c r="BM60" s="161">
        <f t="shared" si="291"/>
        <v>1</v>
      </c>
    </row>
    <row r="61" spans="1:65" ht="15" customHeight="1">
      <c r="A61" s="165" t="s">
        <v>554</v>
      </c>
      <c r="B61" s="165" t="s">
        <v>209</v>
      </c>
      <c r="C61" s="168" t="s">
        <v>556</v>
      </c>
      <c r="D61" s="10">
        <v>1</v>
      </c>
      <c r="E61" s="166">
        <v>13</v>
      </c>
      <c r="F61" s="167">
        <v>1.5</v>
      </c>
      <c r="G61" s="165">
        <v>350</v>
      </c>
      <c r="H61" s="32">
        <f t="shared" si="237"/>
        <v>740</v>
      </c>
      <c r="I61" s="33">
        <f t="shared" si="280"/>
        <v>1000</v>
      </c>
      <c r="J61" s="165">
        <v>80</v>
      </c>
      <c r="K61" s="166">
        <v>7</v>
      </c>
      <c r="L61" s="165">
        <v>150</v>
      </c>
      <c r="M61" s="165">
        <f t="shared" si="281"/>
        <v>360</v>
      </c>
      <c r="N61" s="168">
        <f t="shared" si="282"/>
        <v>500</v>
      </c>
      <c r="O61" s="165">
        <v>3</v>
      </c>
      <c r="P61" s="165">
        <v>10</v>
      </c>
      <c r="Q61" s="165">
        <f t="shared" si="283"/>
        <v>100</v>
      </c>
      <c r="R61" s="167">
        <f t="shared" si="284"/>
        <v>160</v>
      </c>
      <c r="S61" s="166" t="s">
        <v>557</v>
      </c>
      <c r="T61" s="165" t="s">
        <v>555</v>
      </c>
      <c r="U61" s="10">
        <v>75</v>
      </c>
      <c r="V61" s="10">
        <v>4</v>
      </c>
      <c r="W61" s="10">
        <v>80</v>
      </c>
      <c r="X61" s="10">
        <v>1</v>
      </c>
      <c r="Y61" s="34">
        <f ca="1">OFFSET(范围说明!$A$1,MATCH(V61,范围说明!$A:$A,0)-1,1) * X61</f>
        <v>1</v>
      </c>
      <c r="Z61" s="8">
        <v>0</v>
      </c>
      <c r="AA61" s="8">
        <v>0</v>
      </c>
      <c r="AB61" s="8">
        <v>0</v>
      </c>
      <c r="AC61" s="43">
        <v>0</v>
      </c>
      <c r="AD61" s="41">
        <f ca="1">OFFSET(范围说明!$A$1,MATCH(V61,范围说明!$A:$A,0)-1,1)*(U61-50) + OFFSET(范围说明!$A$1,MATCH(V61,范围说明!$A:$A,0)-1,1)*(U61-50) * AA61 * AB61 / 10000</f>
        <v>25</v>
      </c>
      <c r="AE61" s="166" t="s">
        <v>558</v>
      </c>
      <c r="AF61" s="165" t="s">
        <v>559</v>
      </c>
      <c r="AG61" s="165">
        <v>125</v>
      </c>
      <c r="AH61" s="165">
        <v>4</v>
      </c>
      <c r="AI61" s="165">
        <v>80</v>
      </c>
      <c r="AJ61" s="165">
        <v>1</v>
      </c>
      <c r="AK61" s="34">
        <f ca="1">OFFSET(范围说明!$A$1,MATCH(AH61,范围说明!$A:$A,0)-1,1) * AJ61</f>
        <v>1</v>
      </c>
      <c r="AL61" s="8">
        <v>0</v>
      </c>
      <c r="AM61" s="8">
        <v>0</v>
      </c>
      <c r="AN61" s="8">
        <v>0</v>
      </c>
      <c r="AO61" s="37">
        <v>0</v>
      </c>
      <c r="AP61" s="41">
        <v>0</v>
      </c>
      <c r="AQ61" s="41">
        <f ca="1">OFFSET(范围说明!$A$1,MATCH(AH61,范围说明!$A:$A,0)-1,1)*(AG61-50) + OFFSET(范围说明!$A$1,MATCH(AH61,范围说明!$A:$A,0)-1,1)*(AG61-50) * AM61 * AN61 / 10000</f>
        <v>75</v>
      </c>
      <c r="AR61" s="58" t="s">
        <v>560</v>
      </c>
      <c r="AS61" s="165" t="s">
        <v>559</v>
      </c>
      <c r="AT61" s="165">
        <v>175</v>
      </c>
      <c r="AU61" s="165">
        <v>8</v>
      </c>
      <c r="AV61" s="165">
        <v>60</v>
      </c>
      <c r="AW61" s="165">
        <v>5</v>
      </c>
      <c r="AX61" s="34">
        <f ca="1">OFFSET(范围说明!$A$1,MATCH(AU61,范围说明!$A:$A,0)-1,1) * AW61</f>
        <v>20</v>
      </c>
      <c r="AY61" s="8">
        <v>0</v>
      </c>
      <c r="AZ61" s="8">
        <v>0</v>
      </c>
      <c r="BA61" s="8">
        <v>0</v>
      </c>
      <c r="BB61" s="37">
        <v>300</v>
      </c>
      <c r="BC61" s="41">
        <v>0</v>
      </c>
      <c r="BD61" s="41">
        <f ca="1">OFFSET(范围说明!$A$1,MATCH(AU61,范围说明!$A:$A,0)-1,1)*(AT61-50) + OFFSET(范围说明!$A$1,MATCH(AU61,范围说明!$A:$A,0)-1,1)*(AT61-50) * AZ61 * BA61 / 10000</f>
        <v>500</v>
      </c>
      <c r="BE61" s="166" t="s">
        <v>561</v>
      </c>
      <c r="BF61" s="165" t="s">
        <v>562</v>
      </c>
      <c r="BG61" s="165">
        <f t="shared" ref="BG61" si="292">G61+E61</f>
        <v>363</v>
      </c>
      <c r="BH61" s="165">
        <f t="shared" ref="BH61" si="293">G61+E61*99</f>
        <v>1637</v>
      </c>
      <c r="BI61" s="165">
        <f t="shared" ref="BI61" si="294">E61</f>
        <v>13</v>
      </c>
      <c r="BJ61" s="165">
        <f t="shared" ref="BJ61" si="295">L61</f>
        <v>150</v>
      </c>
      <c r="BK61" s="165">
        <f t="shared" ref="BK61" si="296">K61</f>
        <v>7</v>
      </c>
      <c r="BL61" s="165">
        <f t="shared" ref="BL61" si="297">P61</f>
        <v>10</v>
      </c>
      <c r="BM61" s="165">
        <f t="shared" ref="BM61" si="298">O61</f>
        <v>3</v>
      </c>
    </row>
    <row r="62" spans="1:65" ht="15" customHeight="1">
      <c r="A62" s="165" t="s">
        <v>563</v>
      </c>
      <c r="B62" s="165" t="s">
        <v>564</v>
      </c>
      <c r="C62" s="168" t="s">
        <v>565</v>
      </c>
      <c r="D62" s="10">
        <v>1</v>
      </c>
      <c r="E62" s="166">
        <f>10*F62</f>
        <v>15</v>
      </c>
      <c r="F62" s="167">
        <v>1.5</v>
      </c>
      <c r="G62" s="165">
        <f>200*F62</f>
        <v>300</v>
      </c>
      <c r="H62" s="32">
        <f t="shared" si="237"/>
        <v>750</v>
      </c>
      <c r="I62" s="33">
        <f t="shared" si="280"/>
        <v>1050</v>
      </c>
      <c r="J62" s="165">
        <v>50</v>
      </c>
      <c r="K62" s="166">
        <v>8</v>
      </c>
      <c r="L62" s="165">
        <v>170</v>
      </c>
      <c r="M62" s="165">
        <f t="shared" si="281"/>
        <v>410</v>
      </c>
      <c r="N62" s="168">
        <f t="shared" si="282"/>
        <v>570</v>
      </c>
      <c r="O62" s="165">
        <v>3</v>
      </c>
      <c r="P62" s="165">
        <v>10</v>
      </c>
      <c r="Q62" s="165">
        <f t="shared" si="283"/>
        <v>100</v>
      </c>
      <c r="R62" s="167">
        <f t="shared" si="284"/>
        <v>160</v>
      </c>
      <c r="S62" s="166" t="s">
        <v>569</v>
      </c>
      <c r="T62" s="165" t="s">
        <v>258</v>
      </c>
      <c r="U62" s="10">
        <v>100</v>
      </c>
      <c r="V62" s="10">
        <v>5</v>
      </c>
      <c r="W62" s="10">
        <v>50</v>
      </c>
      <c r="X62" s="10">
        <v>1</v>
      </c>
      <c r="Y62" s="34">
        <f ca="1">OFFSET(范围说明!$A$1,MATCH(V62,范围说明!$A:$A,0)-1,1) * X62</f>
        <v>1</v>
      </c>
      <c r="Z62" s="8">
        <v>0</v>
      </c>
      <c r="AA62" s="8">
        <v>0</v>
      </c>
      <c r="AB62" s="8">
        <v>0</v>
      </c>
      <c r="AC62" s="43">
        <v>0</v>
      </c>
      <c r="AD62" s="41">
        <f ca="1">OFFSET(范围说明!$A$1,MATCH(V62,范围说明!$A:$A,0)-1,1)*(U62-50) + OFFSET(范围说明!$A$1,MATCH(V62,范围说明!$A:$A,0)-1,1)*(U62-50) * AA62 * AB62 / 10000</f>
        <v>50</v>
      </c>
      <c r="AE62" s="166" t="s">
        <v>570</v>
      </c>
      <c r="AF62" s="165" t="s">
        <v>564</v>
      </c>
      <c r="AG62" s="10">
        <v>40</v>
      </c>
      <c r="AH62" s="10">
        <v>5</v>
      </c>
      <c r="AI62" s="10">
        <v>50</v>
      </c>
      <c r="AJ62" s="10">
        <v>1</v>
      </c>
      <c r="AK62" s="34">
        <f ca="1">OFFSET(范围说明!$A$1,MATCH(AH62,范围说明!$A:$A,0)-1,1) * AJ62</f>
        <v>1</v>
      </c>
      <c r="AL62" s="8">
        <v>0</v>
      </c>
      <c r="AM62" s="8">
        <v>0</v>
      </c>
      <c r="AN62" s="8">
        <v>0</v>
      </c>
      <c r="AO62" s="37">
        <v>0</v>
      </c>
      <c r="AP62" s="41">
        <v>0</v>
      </c>
      <c r="AQ62" s="41">
        <f ca="1">OFFSET(范围说明!$A$1,MATCH(AH62,范围说明!$A:$A,0)-1,1)*(AG62-50) + OFFSET(范围说明!$A$1,MATCH(AH62,范围说明!$A:$A,0)-1,1)*(AG62-50) * AM62 * AN62 / 10000</f>
        <v>-10</v>
      </c>
      <c r="AR62" s="58" t="s">
        <v>566</v>
      </c>
      <c r="AS62" s="165" t="s">
        <v>564</v>
      </c>
      <c r="AT62" s="10">
        <v>0</v>
      </c>
      <c r="AU62" s="10">
        <v>7</v>
      </c>
      <c r="AV62" s="10">
        <v>80</v>
      </c>
      <c r="AW62" s="10">
        <v>0</v>
      </c>
      <c r="AX62" s="34">
        <f ca="1">OFFSET(范围说明!$A$1,MATCH(AU62,范围说明!$A:$A,0)-1,1) * AW62</f>
        <v>0</v>
      </c>
      <c r="AY62" s="8">
        <v>0</v>
      </c>
      <c r="AZ62" s="8">
        <v>0</v>
      </c>
      <c r="BA62" s="8">
        <v>0</v>
      </c>
      <c r="BB62" s="37">
        <v>1000</v>
      </c>
      <c r="BC62" s="41">
        <v>0</v>
      </c>
      <c r="BD62" s="41">
        <f ca="1">OFFSET(范围说明!$A$1,MATCH(AU62,范围说明!$A:$A,0)-1,1)*(AT62-50) + OFFSET(范围说明!$A$1,MATCH(AU62,范围说明!$A:$A,0)-1,1)*(AT62-50) * AZ62 * BA62 / 10000</f>
        <v>-50</v>
      </c>
      <c r="BE62" s="166" t="s">
        <v>567</v>
      </c>
      <c r="BF62" s="165" t="s">
        <v>568</v>
      </c>
      <c r="BG62" s="165">
        <f t="shared" ref="BG62" si="299">G62+E62</f>
        <v>315</v>
      </c>
      <c r="BH62" s="165">
        <f t="shared" ref="BH62" si="300">G62+E62*99</f>
        <v>1785</v>
      </c>
      <c r="BI62" s="165">
        <f t="shared" ref="BI62" si="301">E62</f>
        <v>15</v>
      </c>
      <c r="BJ62" s="165">
        <f t="shared" ref="BJ62" si="302">L62</f>
        <v>170</v>
      </c>
      <c r="BK62" s="165">
        <f t="shared" ref="BK62" si="303">K62</f>
        <v>8</v>
      </c>
      <c r="BL62" s="165">
        <f t="shared" ref="BL62" si="304">P62</f>
        <v>10</v>
      </c>
      <c r="BM62" s="165">
        <f t="shared" ref="BM62" si="305">O62</f>
        <v>3</v>
      </c>
    </row>
    <row r="63" spans="1:65" ht="15" customHeight="1">
      <c r="A63" s="216" t="s">
        <v>578</v>
      </c>
      <c r="B63" s="169" t="s">
        <v>572</v>
      </c>
      <c r="C63" s="172" t="s">
        <v>571</v>
      </c>
      <c r="D63" s="169">
        <v>1</v>
      </c>
      <c r="E63" s="170">
        <v>23</v>
      </c>
      <c r="F63" s="171">
        <v>1.5</v>
      </c>
      <c r="G63" s="169">
        <f>300*F63</f>
        <v>450</v>
      </c>
      <c r="H63" s="32">
        <f t="shared" si="237"/>
        <v>1140</v>
      </c>
      <c r="I63" s="33">
        <f>G63+E63*50</f>
        <v>1600</v>
      </c>
      <c r="J63" s="169">
        <v>60</v>
      </c>
      <c r="K63" s="170">
        <v>10</v>
      </c>
      <c r="L63" s="169">
        <v>230</v>
      </c>
      <c r="M63" s="169">
        <f>L63+30*K63</f>
        <v>530</v>
      </c>
      <c r="N63" s="172">
        <f>L63+50*K63</f>
        <v>730</v>
      </c>
      <c r="O63" s="169">
        <v>4</v>
      </c>
      <c r="P63" s="169">
        <v>15</v>
      </c>
      <c r="Q63" s="169">
        <f>P63+30*O63</f>
        <v>135</v>
      </c>
      <c r="R63" s="171">
        <f>P63+50*O63</f>
        <v>215</v>
      </c>
      <c r="S63" s="170" t="s">
        <v>573</v>
      </c>
      <c r="T63" s="169" t="s">
        <v>572</v>
      </c>
      <c r="U63" s="10">
        <v>70</v>
      </c>
      <c r="V63" s="10">
        <v>4</v>
      </c>
      <c r="W63" s="10">
        <v>60</v>
      </c>
      <c r="X63" s="10">
        <v>1</v>
      </c>
      <c r="Y63" s="34">
        <f ca="1">OFFSET(范围说明!$A$1,MATCH(V63,范围说明!$A:$A,0)-1,1) * X63</f>
        <v>1</v>
      </c>
      <c r="Z63" s="8">
        <v>0</v>
      </c>
      <c r="AA63" s="8">
        <v>0</v>
      </c>
      <c r="AB63" s="8">
        <v>0</v>
      </c>
      <c r="AC63" s="43">
        <v>0</v>
      </c>
      <c r="AD63" s="41">
        <f ca="1">OFFSET(范围说明!$A$1,MATCH(V63,范围说明!$A:$A,0)-1,1)*(U63-50) + OFFSET(范围说明!$A$1,MATCH(V63,范围说明!$A:$A,0)-1,1)*(U63-50) * AA63 * AB63 / 10000</f>
        <v>20</v>
      </c>
      <c r="AE63" s="170" t="s">
        <v>574</v>
      </c>
      <c r="AF63" s="169" t="s">
        <v>572</v>
      </c>
      <c r="AG63" s="10">
        <v>150</v>
      </c>
      <c r="AH63" s="10">
        <v>4</v>
      </c>
      <c r="AI63" s="10">
        <v>60</v>
      </c>
      <c r="AJ63" s="10">
        <v>3</v>
      </c>
      <c r="AK63" s="34">
        <f ca="1">OFFSET(范围说明!$A$1,MATCH(AH63,范围说明!$A:$A,0)-1,1) * AJ63</f>
        <v>3</v>
      </c>
      <c r="AL63" s="8">
        <v>0</v>
      </c>
      <c r="AM63" s="8">
        <v>0</v>
      </c>
      <c r="AN63" s="8">
        <v>0</v>
      </c>
      <c r="AO63" s="37">
        <v>0</v>
      </c>
      <c r="AP63" s="41">
        <v>0</v>
      </c>
      <c r="AQ63" s="41">
        <f ca="1">OFFSET(范围说明!$A$1,MATCH(AH63,范围说明!$A:$A,0)-1,1)*(AG63-50) + OFFSET(范围说明!$A$1,MATCH(AH63,范围说明!$A:$A,0)-1,1)*(AG63-50) * AM63 * AN63 / 10000</f>
        <v>100</v>
      </c>
      <c r="AR63" s="170" t="s">
        <v>575</v>
      </c>
      <c r="AS63" s="169" t="s">
        <v>572</v>
      </c>
      <c r="AT63" s="10">
        <v>100</v>
      </c>
      <c r="AU63" s="10">
        <v>22</v>
      </c>
      <c r="AV63" s="10">
        <v>60</v>
      </c>
      <c r="AW63" s="10">
        <v>1</v>
      </c>
      <c r="AX63" s="34">
        <f ca="1">OFFSET(范围说明!$A$1,MATCH(AU63,范围说明!$A:$A,0)-1,1) * AW63</f>
        <v>5</v>
      </c>
      <c r="AY63" s="8">
        <v>0</v>
      </c>
      <c r="AZ63" s="8">
        <v>0</v>
      </c>
      <c r="BA63" s="8">
        <v>0</v>
      </c>
      <c r="BB63" s="37">
        <v>0</v>
      </c>
      <c r="BC63" s="41">
        <v>0</v>
      </c>
      <c r="BD63" s="41">
        <f ca="1">OFFSET(范围说明!$A$1,MATCH(AU63,范围说明!$A:$A,0)-1,1)*(AT63-50) + OFFSET(范围说明!$A$1,MATCH(AU63,范围说明!$A:$A,0)-1,1)*(AT63-50) * AZ63 * BA63 / 10000</f>
        <v>250</v>
      </c>
      <c r="BE63" s="170" t="s">
        <v>580</v>
      </c>
      <c r="BF63" s="169" t="s">
        <v>579</v>
      </c>
      <c r="BG63" s="169">
        <f t="shared" ref="BG63" si="306">G63+E63</f>
        <v>473</v>
      </c>
      <c r="BH63" s="169">
        <f t="shared" ref="BH63" si="307">G63+E63*99</f>
        <v>2727</v>
      </c>
      <c r="BI63" s="169">
        <f t="shared" ref="BI63" si="308">E63</f>
        <v>23</v>
      </c>
      <c r="BJ63" s="169">
        <f t="shared" ref="BJ63" si="309">L63</f>
        <v>230</v>
      </c>
      <c r="BK63" s="169">
        <f t="shared" ref="BK63" si="310">K63</f>
        <v>10</v>
      </c>
      <c r="BL63" s="169">
        <f t="shared" ref="BL63" si="311">P63</f>
        <v>15</v>
      </c>
      <c r="BM63" s="169">
        <f t="shared" ref="BM63" si="312">O63</f>
        <v>4</v>
      </c>
    </row>
    <row r="64" spans="1:65" ht="15" customHeight="1">
      <c r="A64" s="216"/>
      <c r="S64" s="170" t="s">
        <v>576</v>
      </c>
      <c r="T64" s="169" t="s">
        <v>572</v>
      </c>
      <c r="U64" s="10">
        <v>120</v>
      </c>
      <c r="V64" s="10">
        <v>8</v>
      </c>
      <c r="W64" s="10">
        <v>60</v>
      </c>
      <c r="X64" s="10">
        <v>1</v>
      </c>
      <c r="Y64" s="34">
        <f ca="1">OFFSET(范围说明!$A$1,MATCH(V64,范围说明!$A:$A,0)-1,1) * X64</f>
        <v>4</v>
      </c>
      <c r="Z64" s="8">
        <v>0</v>
      </c>
      <c r="AA64" s="8">
        <v>0</v>
      </c>
      <c r="AB64" s="8">
        <v>0</v>
      </c>
      <c r="AC64" s="43">
        <v>0</v>
      </c>
      <c r="AD64" s="41">
        <f ca="1">OFFSET(范围说明!$A$1,MATCH(V64,范围说明!$A:$A,0)-1,1)*(U64-50) + OFFSET(范围说明!$A$1,MATCH(V64,范围说明!$A:$A,0)-1,1)*(U64-50) * AA64 * AB64 / 10000</f>
        <v>280</v>
      </c>
      <c r="AE64" s="170" t="s">
        <v>577</v>
      </c>
      <c r="AF64" s="169" t="s">
        <v>257</v>
      </c>
      <c r="AG64" s="10">
        <v>85</v>
      </c>
      <c r="AH64" s="10">
        <v>5</v>
      </c>
      <c r="AI64" s="10">
        <v>60</v>
      </c>
      <c r="AJ64" s="10">
        <v>1</v>
      </c>
      <c r="AK64" s="34">
        <f ca="1">OFFSET(范围说明!$A$1,MATCH(AH64,范围说明!$A:$A,0)-1,1) * AJ64</f>
        <v>1</v>
      </c>
      <c r="AL64" s="8">
        <v>0</v>
      </c>
      <c r="AM64" s="8">
        <v>0</v>
      </c>
      <c r="AN64" s="8">
        <v>0</v>
      </c>
      <c r="AO64" s="37">
        <v>0</v>
      </c>
      <c r="AP64" s="41">
        <v>0</v>
      </c>
      <c r="AQ64" s="41">
        <f ca="1">OFFSET(范围说明!$A$1,MATCH(AH64,范围说明!$A:$A,0)-1,1)*(AG64-50) + OFFSET(范围说明!$A$1,MATCH(AH64,范围说明!$A:$A,0)-1,1)*(AG64-50) * AM64 * AN64 / 10000</f>
        <v>35</v>
      </c>
    </row>
    <row r="65" spans="1:65" ht="15" customHeight="1">
      <c r="A65" s="169" t="s">
        <v>581</v>
      </c>
      <c r="B65" s="198" t="s">
        <v>209</v>
      </c>
      <c r="C65" s="172" t="s">
        <v>571</v>
      </c>
      <c r="D65" s="10">
        <v>1</v>
      </c>
      <c r="E65" s="170">
        <v>29</v>
      </c>
      <c r="F65" s="171">
        <v>1.5</v>
      </c>
      <c r="G65" s="169">
        <v>570</v>
      </c>
      <c r="H65" s="32">
        <f>G65+E65*30</f>
        <v>1440</v>
      </c>
      <c r="I65" s="33">
        <f>G65+E65*50</f>
        <v>2020</v>
      </c>
      <c r="J65" s="169">
        <v>60</v>
      </c>
      <c r="K65" s="170">
        <v>8</v>
      </c>
      <c r="L65" s="169">
        <v>230</v>
      </c>
      <c r="M65" s="169">
        <f>L65+30*K65</f>
        <v>470</v>
      </c>
      <c r="N65" s="172">
        <f>L65+50*K65</f>
        <v>630</v>
      </c>
      <c r="O65" s="169">
        <v>4</v>
      </c>
      <c r="P65" s="169">
        <v>30</v>
      </c>
      <c r="Q65" s="169">
        <f>P65+30*O65</f>
        <v>150</v>
      </c>
      <c r="R65" s="171">
        <f>P65+50*O65</f>
        <v>230</v>
      </c>
      <c r="S65" s="170" t="s">
        <v>587</v>
      </c>
      <c r="T65" s="169" t="s">
        <v>582</v>
      </c>
      <c r="U65" s="10">
        <v>160</v>
      </c>
      <c r="V65" s="10">
        <v>5</v>
      </c>
      <c r="W65" s="10">
        <v>60</v>
      </c>
      <c r="X65" s="10">
        <v>1</v>
      </c>
      <c r="Y65" s="34">
        <f ca="1">OFFSET(范围说明!$A$1,MATCH(V65,范围说明!$A:$A,0)-1,1) * X65</f>
        <v>1</v>
      </c>
      <c r="Z65" s="8">
        <v>0</v>
      </c>
      <c r="AA65" s="8">
        <v>0</v>
      </c>
      <c r="AB65" s="8">
        <v>0</v>
      </c>
      <c r="AC65" s="43">
        <v>0</v>
      </c>
      <c r="AD65" s="41">
        <f ca="1">OFFSET(范围说明!$A$1,MATCH(V65,范围说明!$A:$A,0)-1,1)*(U65-50) + OFFSET(范围说明!$A$1,MATCH(V65,范围说明!$A:$A,0)-1,1)*(U65-50) * AA65 * AB65 / 10000</f>
        <v>110</v>
      </c>
      <c r="AE65" s="170" t="s">
        <v>588</v>
      </c>
      <c r="AF65" s="169" t="s">
        <v>582</v>
      </c>
      <c r="AG65" s="10">
        <v>100</v>
      </c>
      <c r="AH65" s="10">
        <v>28</v>
      </c>
      <c r="AI65" s="10">
        <v>60</v>
      </c>
      <c r="AJ65" s="10">
        <v>1</v>
      </c>
      <c r="AK65" s="34">
        <f ca="1">OFFSET(范围说明!$A$1,MATCH(AH65,范围说明!$A:$A,0)-1,1) * AJ65</f>
        <v>1</v>
      </c>
      <c r="AL65" s="8">
        <v>0</v>
      </c>
      <c r="AM65" s="8">
        <v>0</v>
      </c>
      <c r="AN65" s="8">
        <v>0</v>
      </c>
      <c r="AO65" s="37">
        <v>0</v>
      </c>
      <c r="AP65" s="41">
        <v>0</v>
      </c>
      <c r="AQ65" s="41">
        <f ca="1">OFFSET(范围说明!$A$1,MATCH(AH65,范围说明!$A:$A,0)-1,1)*(AG65-50) + OFFSET(范围说明!$A$1,MATCH(AH65,范围说明!$A:$A,0)-1,1)*(AG65-50) * AM65 * AN65 / 10000</f>
        <v>50</v>
      </c>
      <c r="AR65" s="58" t="s">
        <v>585</v>
      </c>
      <c r="AS65" s="169" t="s">
        <v>582</v>
      </c>
      <c r="AT65" s="169">
        <v>160</v>
      </c>
      <c r="AU65" s="169">
        <v>6</v>
      </c>
      <c r="AV65" s="169">
        <v>60</v>
      </c>
      <c r="AW65" s="169">
        <v>1</v>
      </c>
      <c r="AX65" s="34">
        <f ca="1">OFFSET(范围说明!$A$1,MATCH(AU65,范围说明!$A:$A,0)-1,1) * AW65</f>
        <v>9</v>
      </c>
      <c r="AY65" s="8">
        <v>0</v>
      </c>
      <c r="AZ65" s="8">
        <v>0</v>
      </c>
      <c r="BA65" s="8">
        <v>0</v>
      </c>
      <c r="BB65" s="37">
        <v>400</v>
      </c>
      <c r="BC65" s="41">
        <v>0</v>
      </c>
      <c r="BD65" s="41">
        <f ca="1">OFFSET(范围说明!$A$1,MATCH(AU65,范围说明!$A:$A,0)-1,1)*(AT65-50) + OFFSET(范围说明!$A$1,MATCH(AU65,范围说明!$A:$A,0)-1,1)*(AT65-50) * AZ65 * BA65 / 10000</f>
        <v>990</v>
      </c>
      <c r="BE65" s="174" t="s">
        <v>598</v>
      </c>
      <c r="BF65" s="169" t="s">
        <v>586</v>
      </c>
      <c r="BG65" s="169">
        <f t="shared" ref="BG65" si="313">G65+E65</f>
        <v>599</v>
      </c>
      <c r="BH65" s="169">
        <f t="shared" ref="BH65" si="314">G65+E65*99</f>
        <v>3441</v>
      </c>
      <c r="BI65" s="169">
        <f t="shared" ref="BI65" si="315">E65</f>
        <v>29</v>
      </c>
      <c r="BJ65" s="169">
        <f t="shared" ref="BJ65" si="316">L65</f>
        <v>230</v>
      </c>
      <c r="BK65" s="169">
        <f t="shared" ref="BK65" si="317">K65</f>
        <v>8</v>
      </c>
      <c r="BL65" s="169">
        <f t="shared" ref="BL65" si="318">P65</f>
        <v>30</v>
      </c>
      <c r="BM65" s="169">
        <f t="shared" ref="BM65" si="319">O65</f>
        <v>4</v>
      </c>
    </row>
    <row r="66" spans="1:65" ht="15" customHeight="1">
      <c r="A66" s="173" t="s">
        <v>591</v>
      </c>
      <c r="B66" s="173" t="s">
        <v>592</v>
      </c>
      <c r="C66" s="176" t="s">
        <v>593</v>
      </c>
      <c r="D66" s="173">
        <v>1</v>
      </c>
      <c r="E66" s="174">
        <v>40</v>
      </c>
      <c r="F66" s="175">
        <v>1.5</v>
      </c>
      <c r="G66" s="173">
        <f>300*F66</f>
        <v>450</v>
      </c>
      <c r="H66" s="32">
        <f t="shared" ref="H66:H74" si="320">G66+E66*30</f>
        <v>1650</v>
      </c>
      <c r="I66" s="33">
        <f>G66+E66*50</f>
        <v>2450</v>
      </c>
      <c r="J66" s="173">
        <v>60</v>
      </c>
      <c r="K66" s="174">
        <v>6</v>
      </c>
      <c r="L66" s="173">
        <v>190</v>
      </c>
      <c r="M66" s="173">
        <f>L66+30*K66</f>
        <v>370</v>
      </c>
      <c r="N66" s="176">
        <f>L66+50*K66</f>
        <v>490</v>
      </c>
      <c r="O66" s="173">
        <v>5</v>
      </c>
      <c r="P66" s="173">
        <v>30</v>
      </c>
      <c r="Q66" s="173">
        <f>P66+30*O66</f>
        <v>180</v>
      </c>
      <c r="R66" s="175">
        <f>P66+50*O66</f>
        <v>280</v>
      </c>
      <c r="S66" s="174" t="s">
        <v>594</v>
      </c>
      <c r="AE66" s="174" t="s">
        <v>595</v>
      </c>
      <c r="AF66" s="173" t="s">
        <v>592</v>
      </c>
      <c r="AG66" s="10">
        <v>100</v>
      </c>
      <c r="AH66" s="10">
        <v>5</v>
      </c>
      <c r="AI66" s="10">
        <v>30</v>
      </c>
      <c r="AJ66" s="10">
        <v>1</v>
      </c>
      <c r="AK66" s="34">
        <v>1</v>
      </c>
      <c r="AL66" s="8">
        <v>0</v>
      </c>
      <c r="AM66" s="8">
        <v>0</v>
      </c>
      <c r="AN66" s="8">
        <v>0</v>
      </c>
      <c r="AO66" s="37">
        <v>0</v>
      </c>
      <c r="AP66" s="41">
        <v>0</v>
      </c>
      <c r="AQ66" s="41">
        <f ca="1">OFFSET(范围说明!$A$1,MATCH(AH66,范围说明!$A:$A,0)-1,1)*(AG66-50) + OFFSET(范围说明!$A$1,MATCH(AH66,范围说明!$A:$A,0)-1,1)*(AG66-50) * AM66 * AN66 / 10000</f>
        <v>50</v>
      </c>
      <c r="AR66" s="58" t="s">
        <v>596</v>
      </c>
      <c r="AS66" s="173" t="s">
        <v>257</v>
      </c>
      <c r="AT66" s="10">
        <v>200</v>
      </c>
      <c r="AU66" s="10">
        <v>9</v>
      </c>
      <c r="AV66" s="10">
        <v>70</v>
      </c>
      <c r="AW66" s="10">
        <v>3</v>
      </c>
      <c r="AX66" s="34">
        <f ca="1">OFFSET(范围说明!$A$1,MATCH(AU66,范围说明!$A:$A,0)-1,1) * AW66</f>
        <v>24</v>
      </c>
      <c r="AY66" s="8">
        <v>0</v>
      </c>
      <c r="AZ66" s="8">
        <v>0</v>
      </c>
      <c r="BA66" s="8">
        <v>0</v>
      </c>
      <c r="BB66" s="37">
        <v>350</v>
      </c>
      <c r="BC66" s="41">
        <v>0</v>
      </c>
      <c r="BD66" s="41">
        <f ca="1">OFFSET(范围说明!$A$1,MATCH(AU66,范围说明!$A:$A,0)-1,1)*(AT66-50) + OFFSET(范围说明!$A$1,MATCH(AU66,范围说明!$A:$A,0)-1,1)*(AT66-50) * AZ66 * BA66 / 10000</f>
        <v>1200</v>
      </c>
      <c r="BE66" s="174" t="s">
        <v>597</v>
      </c>
      <c r="BF66" s="173" t="s">
        <v>586</v>
      </c>
      <c r="BG66" s="173">
        <f t="shared" ref="BG66" si="321">G66+E66</f>
        <v>490</v>
      </c>
      <c r="BH66" s="173">
        <f t="shared" ref="BH66" si="322">G66+E66*99</f>
        <v>4410</v>
      </c>
      <c r="BI66" s="173">
        <f t="shared" ref="BI66" si="323">E66</f>
        <v>40</v>
      </c>
      <c r="BJ66" s="173">
        <f t="shared" ref="BJ66" si="324">L66</f>
        <v>190</v>
      </c>
      <c r="BK66" s="173">
        <f t="shared" ref="BK66" si="325">K66</f>
        <v>6</v>
      </c>
      <c r="BL66" s="173">
        <f t="shared" ref="BL66" si="326">P66</f>
        <v>30</v>
      </c>
      <c r="BM66" s="173">
        <f t="shared" ref="BM66" si="327">O66</f>
        <v>5</v>
      </c>
    </row>
    <row r="67" spans="1:65" ht="15" customHeight="1">
      <c r="A67" s="177" t="s">
        <v>599</v>
      </c>
      <c r="B67" s="177" t="s">
        <v>600</v>
      </c>
      <c r="C67" s="180" t="s">
        <v>601</v>
      </c>
      <c r="D67" s="177">
        <v>1</v>
      </c>
      <c r="E67" s="178">
        <v>7</v>
      </c>
      <c r="F67" s="179">
        <v>1.5</v>
      </c>
      <c r="G67" s="177">
        <f>250*F67</f>
        <v>375</v>
      </c>
      <c r="H67" s="32">
        <f t="shared" si="320"/>
        <v>585</v>
      </c>
      <c r="I67" s="33">
        <f t="shared" ref="I67:I68" si="328">G67+E67*50</f>
        <v>725</v>
      </c>
      <c r="J67" s="177">
        <v>90</v>
      </c>
      <c r="K67" s="178">
        <v>4</v>
      </c>
      <c r="L67" s="177">
        <v>50</v>
      </c>
      <c r="M67" s="177">
        <f t="shared" ref="M67:M68" si="329">L67+30*K67</f>
        <v>170</v>
      </c>
      <c r="N67" s="180">
        <f t="shared" ref="N67" si="330">L67+50*K67</f>
        <v>250</v>
      </c>
      <c r="O67" s="177">
        <v>3</v>
      </c>
      <c r="P67" s="177">
        <v>10</v>
      </c>
      <c r="Q67" s="177">
        <f t="shared" ref="Q67:Q68" si="331">P67+30*O67</f>
        <v>100</v>
      </c>
      <c r="R67" s="179">
        <f t="shared" ref="R67:R68" si="332">P67+50*O67</f>
        <v>160</v>
      </c>
      <c r="S67" s="178" t="s">
        <v>602</v>
      </c>
      <c r="T67" s="177" t="s">
        <v>600</v>
      </c>
      <c r="U67" s="10">
        <v>150</v>
      </c>
      <c r="V67" s="10">
        <v>4</v>
      </c>
      <c r="W67" s="177">
        <v>60</v>
      </c>
      <c r="X67" s="177">
        <v>4</v>
      </c>
      <c r="Y67" s="34">
        <f ca="1">OFFSET(范围说明!$A$1,MATCH(V67,范围说明!$A:$A,0)-1,1) * X67</f>
        <v>4</v>
      </c>
      <c r="Z67" s="8">
        <v>0</v>
      </c>
      <c r="AA67" s="8">
        <v>0</v>
      </c>
      <c r="AB67" s="8">
        <v>0</v>
      </c>
      <c r="AC67" s="43">
        <v>0</v>
      </c>
      <c r="AD67" s="41">
        <f ca="1">OFFSET(范围说明!$A$1,MATCH(V67,范围说明!$A:$A,0)-1,1)*(U67-50) + OFFSET(范围说明!$A$1,MATCH(V67,范围说明!$A:$A,0)-1,1)*(U67-50) * AA67 * AB67 / 10000</f>
        <v>100</v>
      </c>
      <c r="AE67" s="178" t="s">
        <v>604</v>
      </c>
      <c r="AF67" s="177" t="s">
        <v>603</v>
      </c>
      <c r="AG67" s="177">
        <v>200</v>
      </c>
      <c r="AH67" s="177">
        <v>15</v>
      </c>
      <c r="AI67" s="177">
        <v>90</v>
      </c>
      <c r="AJ67" s="177">
        <v>1</v>
      </c>
      <c r="AK67" s="34">
        <f ca="1">OFFSET(范围说明!$A$1,MATCH(AH67,范围说明!$A:$A,0)-1,1) * AJ67</f>
        <v>2</v>
      </c>
      <c r="AL67" s="8">
        <v>0</v>
      </c>
      <c r="AM67" s="8">
        <v>0</v>
      </c>
      <c r="AN67" s="8">
        <v>0</v>
      </c>
      <c r="AO67" s="37">
        <v>0</v>
      </c>
      <c r="AP67" s="41">
        <v>0</v>
      </c>
      <c r="AQ67" s="41">
        <f ca="1">OFFSET(范围说明!$A$1,MATCH(AH67,范围说明!$A:$A,0)-1,1)*(AG67-50) + OFFSET(范围说明!$A$1,MATCH(AH67,范围说明!$A:$A,0)-1,1)*(AG67-50) * AM67 * AN67 / 10000</f>
        <v>300</v>
      </c>
      <c r="AR67" s="178" t="s">
        <v>605</v>
      </c>
      <c r="AS67" s="177" t="s">
        <v>603</v>
      </c>
      <c r="AT67" s="177">
        <v>1000</v>
      </c>
      <c r="AU67" s="177">
        <v>15</v>
      </c>
      <c r="AV67" s="177">
        <v>90</v>
      </c>
      <c r="AW67" s="177">
        <v>1</v>
      </c>
      <c r="AX67" s="34">
        <f ca="1">OFFSET(范围说明!$A$1,MATCH(AU67,范围说明!$A:$A,0)-1,1) * AW67</f>
        <v>2</v>
      </c>
      <c r="AY67" s="8">
        <v>0</v>
      </c>
      <c r="AZ67" s="8">
        <v>0</v>
      </c>
      <c r="BA67" s="8">
        <v>0</v>
      </c>
      <c r="BB67" s="37">
        <v>0</v>
      </c>
      <c r="BC67" s="41">
        <v>0</v>
      </c>
      <c r="BD67" s="41">
        <f ca="1">OFFSET(范围说明!$A$1,MATCH(AU67,范围说明!$A:$A,0)-1,1)*(AT67-50) + OFFSET(范围说明!$A$1,MATCH(AU67,范围说明!$A:$A,0)-1,1)*(AT67-50) * AZ67 * BA67 / 10000</f>
        <v>1900</v>
      </c>
      <c r="BE67" s="178" t="s">
        <v>606</v>
      </c>
      <c r="BG67" s="177">
        <f t="shared" ref="BG67:BG68" si="333">G67+E67</f>
        <v>382</v>
      </c>
      <c r="BH67" s="177">
        <f t="shared" ref="BH67:BH68" si="334">G67+E67*99</f>
        <v>1068</v>
      </c>
      <c r="BI67" s="177">
        <f t="shared" ref="BI67:BI68" si="335">E67</f>
        <v>7</v>
      </c>
      <c r="BJ67" s="177">
        <f t="shared" ref="BJ67:BJ68" si="336">L67</f>
        <v>50</v>
      </c>
      <c r="BK67" s="177">
        <f t="shared" ref="BK67:BK68" si="337">K67</f>
        <v>4</v>
      </c>
      <c r="BL67" s="177">
        <f t="shared" ref="BL67:BL68" si="338">P67</f>
        <v>10</v>
      </c>
      <c r="BM67" s="177">
        <f t="shared" ref="BM67:BM68" si="339">O67</f>
        <v>3</v>
      </c>
    </row>
    <row r="68" spans="1:65" s="181" customFormat="1" ht="15" customHeight="1">
      <c r="A68" s="37" t="s">
        <v>607</v>
      </c>
      <c r="B68" s="181" t="s">
        <v>19</v>
      </c>
      <c r="C68" s="184" t="s">
        <v>97</v>
      </c>
      <c r="D68" s="181">
        <v>1</v>
      </c>
      <c r="E68" s="182">
        <v>8</v>
      </c>
      <c r="F68" s="183">
        <v>1.5</v>
      </c>
      <c r="G68" s="181">
        <v>200</v>
      </c>
      <c r="H68" s="32">
        <f t="shared" si="320"/>
        <v>440</v>
      </c>
      <c r="I68" s="33">
        <f t="shared" si="328"/>
        <v>600</v>
      </c>
      <c r="J68" s="181">
        <v>90</v>
      </c>
      <c r="K68" s="182">
        <v>2</v>
      </c>
      <c r="L68" s="181">
        <v>100</v>
      </c>
      <c r="M68" s="181">
        <f t="shared" si="329"/>
        <v>160</v>
      </c>
      <c r="N68" s="184">
        <f>L68+50*K68</f>
        <v>200</v>
      </c>
      <c r="O68" s="181">
        <v>3</v>
      </c>
      <c r="P68" s="181">
        <v>10</v>
      </c>
      <c r="Q68" s="181">
        <f t="shared" si="331"/>
        <v>100</v>
      </c>
      <c r="R68" s="183">
        <f t="shared" si="332"/>
        <v>160</v>
      </c>
      <c r="S68" s="182" t="s">
        <v>610</v>
      </c>
      <c r="T68" s="181" t="s">
        <v>19</v>
      </c>
      <c r="U68" s="181">
        <v>100</v>
      </c>
      <c r="V68" s="181">
        <v>5</v>
      </c>
      <c r="W68" s="181">
        <v>80</v>
      </c>
      <c r="X68" s="181">
        <v>1</v>
      </c>
      <c r="Y68" s="34">
        <f ca="1">OFFSET(范围说明!$A$1,MATCH(V68,范围说明!$A:$A,0)-1,1) * X68</f>
        <v>1</v>
      </c>
      <c r="Z68" s="8">
        <v>0</v>
      </c>
      <c r="AA68" s="8">
        <v>0</v>
      </c>
      <c r="AB68" s="8">
        <v>0</v>
      </c>
      <c r="AC68" s="43">
        <v>0</v>
      </c>
      <c r="AD68" s="41">
        <f ca="1">OFFSET(范围说明!$A$1,MATCH(V68,范围说明!$A:$A,0)-1,1)*(U68-50) + OFFSET(范围说明!$A$1,MATCH(V68,范围说明!$A:$A,0)-1,1)*(U68-50) * AA68 * AB68 / 10000</f>
        <v>50</v>
      </c>
      <c r="AE68" s="182" t="s">
        <v>612</v>
      </c>
      <c r="AF68" s="181" t="s">
        <v>19</v>
      </c>
      <c r="AG68" s="181">
        <v>0</v>
      </c>
      <c r="AH68" s="181">
        <v>5</v>
      </c>
      <c r="AI68" s="181">
        <v>80</v>
      </c>
      <c r="AJ68" s="181">
        <v>1</v>
      </c>
      <c r="AK68" s="34">
        <f ca="1">OFFSET(范围说明!$A$1,MATCH(AH68,范围说明!$A:$A,0)-1,1) * AJ68</f>
        <v>1</v>
      </c>
      <c r="AL68" s="8">
        <v>0</v>
      </c>
      <c r="AM68" s="8">
        <v>0</v>
      </c>
      <c r="AN68" s="8">
        <v>0</v>
      </c>
      <c r="AO68" s="37">
        <v>0</v>
      </c>
      <c r="AP68" s="41">
        <v>0</v>
      </c>
      <c r="AQ68" s="41">
        <f ca="1">OFFSET(范围说明!$A$1,MATCH(AH68,范围说明!$A:$A,0)-1,1)*(AG68-50) + OFFSET(范围说明!$A$1,MATCH(AH68,范围说明!$A:$A,0)-1,1)*(AG68-50) * AM68 * AN68 / 10000</f>
        <v>-50</v>
      </c>
      <c r="AR68" s="58" t="s">
        <v>611</v>
      </c>
      <c r="AS68" s="181" t="s">
        <v>19</v>
      </c>
      <c r="AT68" s="181">
        <v>0</v>
      </c>
      <c r="AU68" s="181">
        <v>3</v>
      </c>
      <c r="AV68" s="181">
        <v>30</v>
      </c>
      <c r="AW68" s="181">
        <v>1</v>
      </c>
      <c r="AX68" s="34">
        <f ca="1">OFFSET(范围说明!$A$1,MATCH(AU68,范围说明!$A:$A,0)-1,1) * AW68</f>
        <v>24</v>
      </c>
      <c r="AY68" s="8">
        <v>0</v>
      </c>
      <c r="AZ68" s="8">
        <v>0</v>
      </c>
      <c r="BA68" s="8">
        <v>0</v>
      </c>
      <c r="BB68" s="37">
        <v>1800</v>
      </c>
      <c r="BC68" s="41">
        <v>0</v>
      </c>
      <c r="BD68" s="41">
        <f ca="1">OFFSET(范围说明!$A$1,MATCH(AU68,范围说明!$A:$A,0)-1,1)*(AT68-50) + OFFSET(范围说明!$A$1,MATCH(AU68,范围说明!$A:$A,0)-1,1)*(AT68-50) * AZ68 * BA68 / 10000</f>
        <v>-1200</v>
      </c>
      <c r="BE68" s="182" t="s">
        <v>608</v>
      </c>
      <c r="BF68" s="181" t="s">
        <v>609</v>
      </c>
      <c r="BG68" s="181">
        <f t="shared" si="333"/>
        <v>208</v>
      </c>
      <c r="BH68" s="181">
        <f t="shared" si="334"/>
        <v>992</v>
      </c>
      <c r="BI68" s="181">
        <f t="shared" si="335"/>
        <v>8</v>
      </c>
      <c r="BJ68" s="181">
        <f t="shared" si="336"/>
        <v>100</v>
      </c>
      <c r="BK68" s="181">
        <f t="shared" si="337"/>
        <v>2</v>
      </c>
      <c r="BL68" s="181">
        <f t="shared" si="338"/>
        <v>10</v>
      </c>
      <c r="BM68" s="181">
        <f t="shared" si="339"/>
        <v>3</v>
      </c>
    </row>
    <row r="69" spans="1:65" ht="15" customHeight="1">
      <c r="A69" s="185" t="s">
        <v>613</v>
      </c>
      <c r="B69" s="198" t="s">
        <v>637</v>
      </c>
      <c r="C69" s="188" t="s">
        <v>614</v>
      </c>
      <c r="D69" s="10">
        <v>1</v>
      </c>
      <c r="E69" s="186">
        <v>25</v>
      </c>
      <c r="F69" s="187">
        <v>1.5</v>
      </c>
      <c r="G69" s="185">
        <f>300*F69</f>
        <v>450</v>
      </c>
      <c r="H69" s="32">
        <f t="shared" si="320"/>
        <v>1200</v>
      </c>
      <c r="I69" s="33">
        <f>G69+E69*50</f>
        <v>1700</v>
      </c>
      <c r="J69" s="185">
        <v>60</v>
      </c>
      <c r="K69" s="186">
        <v>9</v>
      </c>
      <c r="L69" s="185">
        <v>200</v>
      </c>
      <c r="M69" s="185">
        <f>L69+30*K69</f>
        <v>470</v>
      </c>
      <c r="N69" s="188">
        <f>L69+50*K69</f>
        <v>650</v>
      </c>
      <c r="O69" s="185">
        <v>2</v>
      </c>
      <c r="P69" s="185">
        <v>48</v>
      </c>
      <c r="Q69" s="185">
        <f>P69+30*O69</f>
        <v>108</v>
      </c>
      <c r="R69" s="187">
        <f>P69+50*O69</f>
        <v>148</v>
      </c>
      <c r="S69" s="186" t="s">
        <v>621</v>
      </c>
      <c r="T69" s="185" t="s">
        <v>618</v>
      </c>
      <c r="U69" s="10">
        <v>70</v>
      </c>
      <c r="V69" s="10">
        <v>29</v>
      </c>
      <c r="W69" s="10">
        <v>50</v>
      </c>
      <c r="X69" s="10">
        <v>1</v>
      </c>
      <c r="Y69" s="34">
        <f ca="1">OFFSET(范围说明!$A$1,MATCH(V69,范围说明!$A:$A,0)-1,1) * X69</f>
        <v>6</v>
      </c>
      <c r="Z69" s="8">
        <v>0</v>
      </c>
      <c r="AA69" s="8">
        <v>20</v>
      </c>
      <c r="AB69" s="8">
        <v>200</v>
      </c>
      <c r="AC69" s="43">
        <v>0</v>
      </c>
      <c r="AD69" s="41">
        <f ca="1">OFFSET(范围说明!$A$1,MATCH(V69,范围说明!$A:$A,0)-1,1)*(U69-50) + OFFSET(范围说明!$A$1,MATCH(V69,范围说明!$A:$A,0)-1,1)*(U69-50) * AA69 * AB69 / 10000</f>
        <v>168</v>
      </c>
      <c r="AE69" s="186" t="s">
        <v>617</v>
      </c>
      <c r="AF69" s="185" t="s">
        <v>618</v>
      </c>
      <c r="AG69" s="10">
        <v>120</v>
      </c>
      <c r="AH69" s="10">
        <v>10</v>
      </c>
      <c r="AI69" s="10">
        <v>50</v>
      </c>
      <c r="AJ69" s="10">
        <v>2</v>
      </c>
      <c r="AK69" s="34">
        <f ca="1">OFFSET(范围说明!$A$1,MATCH(AH69,范围说明!$A:$A,0)-1,1) * AJ69</f>
        <v>4</v>
      </c>
      <c r="AL69" s="8">
        <v>0</v>
      </c>
      <c r="AM69" s="8">
        <v>20</v>
      </c>
      <c r="AN69" s="8">
        <v>200</v>
      </c>
      <c r="AO69" s="37">
        <v>0</v>
      </c>
      <c r="AP69" s="41">
        <v>0</v>
      </c>
      <c r="AQ69" s="41">
        <f ca="1">OFFSET(范围说明!$A$1,MATCH(AH69,范围说明!$A:$A,0)-1,1)*(AG69-50) + OFFSET(范围说明!$A$1,MATCH(AH69,范围说明!$A:$A,0)-1,1)*(AG69-50) * AM69 * AN69 / 10000</f>
        <v>196</v>
      </c>
      <c r="AR69" s="58" t="s">
        <v>622</v>
      </c>
      <c r="AS69" s="185" t="s">
        <v>618</v>
      </c>
      <c r="AT69" s="185">
        <v>450</v>
      </c>
      <c r="AU69" s="185">
        <v>16</v>
      </c>
      <c r="AV69" s="185">
        <v>50</v>
      </c>
      <c r="AW69" s="185">
        <v>4</v>
      </c>
      <c r="AX69" s="34">
        <f ca="1">OFFSET(范围说明!$A$1,MATCH(AU69,范围说明!$A:$A,0)-1,1) * AW69</f>
        <v>12</v>
      </c>
      <c r="AY69" s="8">
        <v>0</v>
      </c>
      <c r="AZ69" s="8">
        <v>0</v>
      </c>
      <c r="BA69" s="8">
        <v>0</v>
      </c>
      <c r="BB69" s="37">
        <v>2700</v>
      </c>
      <c r="BC69" s="41">
        <v>0</v>
      </c>
      <c r="BD69" s="41">
        <f ca="1">OFFSET(范围说明!$A$1,MATCH(AU69,范围说明!$A:$A,0)-1,1)*(AT69-50) + OFFSET(范围说明!$A$1,MATCH(AU69,范围说明!$A:$A,0)-1,1)*(AT69-50) * AZ69 * BA69 / 10000</f>
        <v>1200</v>
      </c>
      <c r="BE69" s="186" t="s">
        <v>619</v>
      </c>
      <c r="BF69" s="185" t="s">
        <v>620</v>
      </c>
      <c r="BG69" s="185">
        <f t="shared" ref="BG69" si="340">G69+E69</f>
        <v>475</v>
      </c>
      <c r="BH69" s="185">
        <f t="shared" ref="BH69" si="341">G69+E69*99</f>
        <v>2925</v>
      </c>
      <c r="BI69" s="185">
        <f t="shared" ref="BI69" si="342">E69</f>
        <v>25</v>
      </c>
      <c r="BJ69" s="185">
        <f t="shared" ref="BJ69" si="343">L69</f>
        <v>200</v>
      </c>
      <c r="BK69" s="185">
        <f t="shared" ref="BK69" si="344">K69</f>
        <v>9</v>
      </c>
      <c r="BL69" s="185">
        <f t="shared" ref="BL69" si="345">P69</f>
        <v>48</v>
      </c>
      <c r="BM69" s="185">
        <f t="shared" ref="BM69" si="346">O69</f>
        <v>2</v>
      </c>
    </row>
    <row r="70" spans="1:65" ht="15" customHeight="1">
      <c r="A70" s="190" t="s">
        <v>624</v>
      </c>
      <c r="B70" s="190" t="s">
        <v>625</v>
      </c>
      <c r="C70" s="193" t="s">
        <v>97</v>
      </c>
      <c r="D70" s="190">
        <v>1</v>
      </c>
      <c r="E70" s="191">
        <f>6*F70</f>
        <v>9</v>
      </c>
      <c r="F70" s="192">
        <v>1.5</v>
      </c>
      <c r="G70" s="190">
        <f>100*F70</f>
        <v>150</v>
      </c>
      <c r="H70" s="32">
        <f t="shared" si="320"/>
        <v>420</v>
      </c>
      <c r="I70" s="33">
        <f t="shared" ref="I70:I74" si="347">G70+E70*50</f>
        <v>600</v>
      </c>
      <c r="J70" s="190">
        <v>80</v>
      </c>
      <c r="K70" s="191">
        <v>6</v>
      </c>
      <c r="L70" s="190">
        <v>150</v>
      </c>
      <c r="M70" s="190">
        <f t="shared" ref="M70:M74" si="348">L70+30*K70</f>
        <v>330</v>
      </c>
      <c r="N70" s="193">
        <f t="shared" ref="N70:N74" si="349">L70+50*K70</f>
        <v>450</v>
      </c>
      <c r="O70" s="190">
        <v>3</v>
      </c>
      <c r="P70" s="190">
        <v>10</v>
      </c>
      <c r="Q70" s="190">
        <f t="shared" ref="Q70:Q74" si="350">P70+30*O70</f>
        <v>100</v>
      </c>
      <c r="R70" s="192">
        <f t="shared" ref="R70:R74" si="351">P70+50*O70</f>
        <v>160</v>
      </c>
      <c r="S70" s="191" t="s">
        <v>626</v>
      </c>
      <c r="T70" s="190" t="s">
        <v>625</v>
      </c>
      <c r="U70" s="10">
        <v>0</v>
      </c>
      <c r="V70" s="10">
        <v>5</v>
      </c>
      <c r="W70" s="10">
        <v>80</v>
      </c>
      <c r="X70" s="190">
        <v>2</v>
      </c>
      <c r="Y70" s="34">
        <f ca="1">OFFSET(范围说明!$A$1,MATCH(V70,范围说明!$A:$A,0)-1,1) * X70</f>
        <v>2</v>
      </c>
      <c r="Z70" s="8">
        <v>0</v>
      </c>
      <c r="AA70" s="8">
        <v>0</v>
      </c>
      <c r="AB70" s="8">
        <v>0</v>
      </c>
      <c r="AC70" s="43">
        <v>0</v>
      </c>
      <c r="AD70" s="41">
        <f ca="1">OFFSET(范围说明!$A$1,MATCH(V70,范围说明!$A:$A,0)-1,1)*(U70-50) + OFFSET(范围说明!$A$1,MATCH(V70,范围说明!$A:$A,0)-1,1)*(U70-50) * AA70 * AB70 / 10000</f>
        <v>-50</v>
      </c>
      <c r="AE70" s="191" t="s">
        <v>627</v>
      </c>
      <c r="AF70" s="190" t="s">
        <v>625</v>
      </c>
      <c r="AG70" s="10">
        <v>100</v>
      </c>
      <c r="AH70" s="10">
        <v>10</v>
      </c>
      <c r="AI70" s="10">
        <v>60</v>
      </c>
      <c r="AJ70" s="10">
        <v>3</v>
      </c>
      <c r="AK70" s="34">
        <f ca="1">OFFSET(范围说明!$A$1,MATCH(AH70,范围说明!$A:$A,0)-1,1) * AJ70</f>
        <v>6</v>
      </c>
      <c r="AL70" s="8">
        <v>0</v>
      </c>
      <c r="AM70" s="8">
        <v>0</v>
      </c>
      <c r="AN70" s="8">
        <v>0</v>
      </c>
      <c r="AO70" s="37">
        <v>0</v>
      </c>
      <c r="AP70" s="41">
        <v>0</v>
      </c>
      <c r="AQ70" s="41">
        <f ca="1">OFFSET(范围说明!$A$1,MATCH(AH70,范围说明!$A:$A,0)-1,1)*(AG70-50) + OFFSET(范围说明!$A$1,MATCH(AH70,范围说明!$A:$A,0)-1,1)*(AG70-50) * AM70 * AN70 / 10000</f>
        <v>100</v>
      </c>
      <c r="AR70" s="58" t="s">
        <v>126</v>
      </c>
      <c r="AS70" s="190" t="s">
        <v>70</v>
      </c>
      <c r="AT70" s="190">
        <v>200</v>
      </c>
      <c r="AU70" s="190">
        <v>6</v>
      </c>
      <c r="AV70" s="190">
        <v>70</v>
      </c>
      <c r="AW70" s="190">
        <v>3</v>
      </c>
      <c r="AX70" s="34">
        <f ca="1">OFFSET(范围说明!$A$1,MATCH(AU70,范围说明!$A:$A,0)-1,1) * AW70</f>
        <v>27</v>
      </c>
      <c r="AY70" s="8">
        <v>0</v>
      </c>
      <c r="AZ70" s="8">
        <v>0</v>
      </c>
      <c r="BA70" s="8">
        <v>0</v>
      </c>
      <c r="BB70" s="37">
        <v>400</v>
      </c>
      <c r="BC70" s="41">
        <v>0</v>
      </c>
      <c r="BD70" s="87">
        <f ca="1">OFFSET(范围说明!$A$1,MATCH(AU70,范围说明!$A:$A,0)-1,1)*(AT70-50) + OFFSET(范围说明!$A$1,MATCH(AU70,范围说明!$A:$A,0)-1,1)*(AT70-50) * AZ70 * BA70 / 10000</f>
        <v>1350</v>
      </c>
      <c r="BE70" s="191" t="s">
        <v>628</v>
      </c>
      <c r="BG70" s="190">
        <f t="shared" ref="BG70" si="352">G70+E70</f>
        <v>159</v>
      </c>
      <c r="BH70" s="190">
        <f t="shared" ref="BH70" si="353">G70+E70*99</f>
        <v>1041</v>
      </c>
      <c r="BI70" s="190">
        <f t="shared" ref="BI70" si="354">E70</f>
        <v>9</v>
      </c>
      <c r="BJ70" s="190">
        <f t="shared" ref="BJ70" si="355">L70</f>
        <v>150</v>
      </c>
      <c r="BK70" s="190">
        <f t="shared" ref="BK70" si="356">K70</f>
        <v>6</v>
      </c>
      <c r="BL70" s="190">
        <f t="shared" ref="BL70" si="357">P70</f>
        <v>10</v>
      </c>
      <c r="BM70" s="190">
        <f t="shared" ref="BM70" si="358">O70</f>
        <v>3</v>
      </c>
    </row>
    <row r="71" spans="1:65" ht="15" customHeight="1">
      <c r="A71" s="194" t="s">
        <v>629</v>
      </c>
      <c r="B71" s="194" t="s">
        <v>630</v>
      </c>
      <c r="C71" s="197" t="s">
        <v>631</v>
      </c>
      <c r="D71" s="10">
        <v>1</v>
      </c>
      <c r="E71" s="195">
        <v>18</v>
      </c>
      <c r="F71" s="196">
        <v>1.5</v>
      </c>
      <c r="G71" s="194">
        <v>500</v>
      </c>
      <c r="H71" s="32">
        <f t="shared" si="320"/>
        <v>1040</v>
      </c>
      <c r="I71" s="33">
        <f t="shared" si="347"/>
        <v>1400</v>
      </c>
      <c r="J71" s="194">
        <v>50</v>
      </c>
      <c r="K71" s="195">
        <v>8</v>
      </c>
      <c r="L71" s="194">
        <v>170</v>
      </c>
      <c r="M71" s="194">
        <f t="shared" si="348"/>
        <v>410</v>
      </c>
      <c r="N71" s="197">
        <f t="shared" si="349"/>
        <v>570</v>
      </c>
      <c r="O71" s="194">
        <v>3</v>
      </c>
      <c r="P71" s="194">
        <v>10</v>
      </c>
      <c r="Q71" s="194">
        <f t="shared" si="350"/>
        <v>100</v>
      </c>
      <c r="R71" s="196">
        <f t="shared" si="351"/>
        <v>160</v>
      </c>
      <c r="S71" s="195" t="s">
        <v>632</v>
      </c>
      <c r="T71" s="194" t="s">
        <v>630</v>
      </c>
      <c r="U71" s="10">
        <v>100</v>
      </c>
      <c r="V71" s="10">
        <v>1</v>
      </c>
      <c r="W71" s="10">
        <v>60</v>
      </c>
      <c r="X71" s="10">
        <v>1</v>
      </c>
      <c r="Y71" s="34">
        <f ca="1">OFFSET(范围说明!$A$1,MATCH(V71,范围说明!$A:$A,0)-1,1) * X71</f>
        <v>3</v>
      </c>
      <c r="Z71" s="8">
        <v>0</v>
      </c>
      <c r="AA71" s="8">
        <v>0</v>
      </c>
      <c r="AB71" s="8">
        <v>0</v>
      </c>
      <c r="AC71" s="43">
        <v>0</v>
      </c>
      <c r="AD71" s="41">
        <f ca="1">OFFSET(范围说明!$A$1,MATCH(V71,范围说明!$A:$A,0)-1,1)*(U71-50) + OFFSET(范围说明!$A$1,MATCH(V71,范围说明!$A:$A,0)-1,1)*(U71-50) * AA71 * AB71 / 10000</f>
        <v>150</v>
      </c>
      <c r="AE71" s="195" t="s">
        <v>635</v>
      </c>
      <c r="AF71" s="194" t="s">
        <v>630</v>
      </c>
      <c r="AG71" s="10">
        <v>100</v>
      </c>
      <c r="AR71" s="195" t="s">
        <v>633</v>
      </c>
      <c r="BE71" s="195" t="s">
        <v>634</v>
      </c>
      <c r="BG71" s="194">
        <f t="shared" ref="BG71" si="359">G71+E71</f>
        <v>518</v>
      </c>
      <c r="BH71" s="194">
        <f t="shared" ref="BH71" si="360">G71+E71*99</f>
        <v>2282</v>
      </c>
      <c r="BI71" s="194">
        <f t="shared" ref="BI71" si="361">E71</f>
        <v>18</v>
      </c>
      <c r="BJ71" s="194">
        <f t="shared" ref="BJ71" si="362">L71</f>
        <v>170</v>
      </c>
      <c r="BK71" s="194">
        <f t="shared" ref="BK71" si="363">K71</f>
        <v>8</v>
      </c>
      <c r="BL71" s="194">
        <f t="shared" ref="BL71" si="364">P71</f>
        <v>10</v>
      </c>
      <c r="BM71" s="194">
        <f t="shared" ref="BM71" si="365">O71</f>
        <v>3</v>
      </c>
    </row>
    <row r="72" spans="1:65" ht="15" customHeight="1">
      <c r="A72" s="198" t="s">
        <v>636</v>
      </c>
      <c r="B72" s="198" t="s">
        <v>209</v>
      </c>
      <c r="C72" s="201" t="s">
        <v>268</v>
      </c>
      <c r="D72" s="198">
        <v>1</v>
      </c>
      <c r="E72" s="199">
        <v>21</v>
      </c>
      <c r="F72" s="200"/>
      <c r="G72" s="198">
        <v>450</v>
      </c>
      <c r="H72" s="32">
        <f t="shared" si="320"/>
        <v>1080</v>
      </c>
      <c r="I72" s="33">
        <f t="shared" si="347"/>
        <v>1500</v>
      </c>
      <c r="J72" s="198"/>
      <c r="K72" s="199">
        <v>7</v>
      </c>
      <c r="L72" s="198">
        <v>250</v>
      </c>
      <c r="M72" s="198">
        <f t="shared" si="348"/>
        <v>460</v>
      </c>
      <c r="N72" s="201">
        <f t="shared" si="349"/>
        <v>600</v>
      </c>
      <c r="O72" s="198">
        <v>3</v>
      </c>
      <c r="P72" s="198">
        <v>35</v>
      </c>
      <c r="Q72" s="198">
        <f t="shared" si="350"/>
        <v>125</v>
      </c>
      <c r="R72" s="200">
        <f t="shared" si="351"/>
        <v>185</v>
      </c>
      <c r="S72" s="199" t="s">
        <v>638</v>
      </c>
      <c r="T72" s="198" t="s">
        <v>639</v>
      </c>
      <c r="U72" s="198">
        <v>100</v>
      </c>
      <c r="V72" s="198">
        <v>5</v>
      </c>
      <c r="W72" s="198">
        <v>60</v>
      </c>
      <c r="X72" s="198">
        <v>1</v>
      </c>
      <c r="Y72" s="34">
        <f ca="1">OFFSET(范围说明!$A$1,MATCH(V72,范围说明!$A:$A,0)-1,1) * X72</f>
        <v>1</v>
      </c>
      <c r="Z72" s="8">
        <v>0</v>
      </c>
      <c r="AA72" s="8">
        <v>0</v>
      </c>
      <c r="AB72" s="8">
        <v>0</v>
      </c>
      <c r="AC72" s="43">
        <v>0</v>
      </c>
      <c r="AD72" s="41">
        <f ca="1">OFFSET(范围说明!$A$1,MATCH(V72,范围说明!$A:$A,0)-1,1)*(U72-50) + OFFSET(范围说明!$A$1,MATCH(V72,范围说明!$A:$A,0)-1,1)*(U72-50) * AA72 * AB72 / 10000</f>
        <v>50</v>
      </c>
      <c r="AE72" s="58" t="s">
        <v>640</v>
      </c>
      <c r="AF72" s="198" t="s">
        <v>209</v>
      </c>
      <c r="AG72" s="198">
        <v>1800</v>
      </c>
      <c r="AH72" s="198">
        <v>5</v>
      </c>
      <c r="AI72" s="198">
        <v>70</v>
      </c>
      <c r="AJ72" s="198">
        <v>1</v>
      </c>
      <c r="AK72" s="34">
        <f ca="1">OFFSET(范围说明!$A$1,MATCH(AH72,范围说明!$A:$A,0)-1,1) * AJ72</f>
        <v>1</v>
      </c>
      <c r="AL72" s="8">
        <v>0</v>
      </c>
      <c r="AM72" s="8">
        <v>0</v>
      </c>
      <c r="AN72" s="8">
        <v>0</v>
      </c>
      <c r="AO72" s="37">
        <v>2000</v>
      </c>
      <c r="AP72" s="41">
        <v>4</v>
      </c>
      <c r="AQ72" s="87">
        <f ca="1">OFFSET(范围说明!$A$1,MATCH(AH72,范围说明!$A:$A,0)-1,1)*(AG72-50) + OFFSET(范围说明!$A$1,MATCH(AH72,范围说明!$A:$A,0)-1,1)*(AG72-50) * AM72 * AN72 / 10000</f>
        <v>1750</v>
      </c>
      <c r="AR72" s="58" t="s">
        <v>644</v>
      </c>
      <c r="AS72" s="198" t="s">
        <v>209</v>
      </c>
      <c r="AT72" s="198">
        <v>400</v>
      </c>
      <c r="AU72" s="198">
        <v>5</v>
      </c>
      <c r="AV72" s="198">
        <v>70</v>
      </c>
      <c r="AW72" s="198">
        <v>1</v>
      </c>
      <c r="AX72" s="34">
        <f ca="1">OFFSET(范围说明!$A$1,MATCH(AU72,范围说明!$A:$A,0)-1,1) * AW72</f>
        <v>1</v>
      </c>
      <c r="AY72" s="8">
        <v>0</v>
      </c>
      <c r="AZ72" s="8">
        <v>0</v>
      </c>
      <c r="BA72" s="8">
        <v>0</v>
      </c>
      <c r="BB72" s="37">
        <v>2000</v>
      </c>
      <c r="BC72" s="41">
        <v>4</v>
      </c>
      <c r="BD72" s="87">
        <f ca="1">OFFSET(范围说明!$A$1,MATCH(AU72,范围说明!$A:$A,0)-1,1)*(AT72-50) + OFFSET(范围说明!$A$1,MATCH(AU72,范围说明!$A:$A,0)-1,1)*(AT72-50) * AZ72 * BA72 / 10000</f>
        <v>350</v>
      </c>
      <c r="BE72" s="199" t="s">
        <v>641</v>
      </c>
      <c r="BG72" s="198">
        <f t="shared" ref="BG72" si="366">G72+E72</f>
        <v>471</v>
      </c>
      <c r="BH72" s="198">
        <f t="shared" ref="BH72" si="367">G72+E72*99</f>
        <v>2529</v>
      </c>
      <c r="BI72" s="198">
        <f t="shared" ref="BI72" si="368">E72</f>
        <v>21</v>
      </c>
      <c r="BJ72" s="198">
        <f t="shared" ref="BJ72" si="369">L72</f>
        <v>250</v>
      </c>
      <c r="BK72" s="198">
        <f t="shared" ref="BK72" si="370">K72</f>
        <v>7</v>
      </c>
      <c r="BL72" s="198">
        <f t="shared" ref="BL72" si="371">P72</f>
        <v>35</v>
      </c>
      <c r="BM72" s="198">
        <f t="shared" ref="BM72" si="372">O72</f>
        <v>3</v>
      </c>
    </row>
    <row r="73" spans="1:65" ht="15" customHeight="1">
      <c r="A73" s="202" t="s">
        <v>645</v>
      </c>
      <c r="B73" s="202" t="s">
        <v>209</v>
      </c>
      <c r="C73" s="205" t="s">
        <v>650</v>
      </c>
      <c r="D73" s="202">
        <v>1</v>
      </c>
      <c r="E73" s="203">
        <f>30*F73</f>
        <v>45</v>
      </c>
      <c r="F73" s="204">
        <v>1.5</v>
      </c>
      <c r="G73" s="202">
        <f>500*F73</f>
        <v>750</v>
      </c>
      <c r="H73" s="32">
        <f t="shared" si="320"/>
        <v>2100</v>
      </c>
      <c r="I73" s="33">
        <f t="shared" si="347"/>
        <v>3000</v>
      </c>
      <c r="J73" s="202">
        <v>30</v>
      </c>
      <c r="K73" s="203">
        <v>3</v>
      </c>
      <c r="L73" s="202">
        <v>140</v>
      </c>
      <c r="M73" s="202">
        <f t="shared" si="348"/>
        <v>230</v>
      </c>
      <c r="N73" s="205">
        <f t="shared" si="349"/>
        <v>290</v>
      </c>
      <c r="O73" s="202">
        <v>5</v>
      </c>
      <c r="P73" s="202">
        <v>30</v>
      </c>
      <c r="Q73" s="202">
        <f t="shared" si="350"/>
        <v>180</v>
      </c>
      <c r="R73" s="204">
        <f t="shared" si="351"/>
        <v>280</v>
      </c>
      <c r="S73" s="203" t="s">
        <v>653</v>
      </c>
      <c r="T73" s="202" t="s">
        <v>639</v>
      </c>
      <c r="U73" s="202">
        <v>100</v>
      </c>
      <c r="V73" s="202">
        <v>5</v>
      </c>
      <c r="W73" s="202">
        <v>30</v>
      </c>
      <c r="X73" s="202">
        <v>1</v>
      </c>
      <c r="Y73" s="34">
        <f ca="1">OFFSET(范围说明!$A$1,MATCH(V73,范围说明!$A:$A,0)-1,1) * X73</f>
        <v>1</v>
      </c>
      <c r="Z73" s="8">
        <v>0</v>
      </c>
      <c r="AA73" s="8">
        <v>0</v>
      </c>
      <c r="AB73" s="8">
        <v>0</v>
      </c>
      <c r="AC73" s="43">
        <v>0</v>
      </c>
      <c r="AD73" s="41">
        <f ca="1">OFFSET(范围说明!$A$1,MATCH(V73,范围说明!$A:$A,0)-1,1)*(U73-50) + OFFSET(范围说明!$A$1,MATCH(V73,范围说明!$A:$A,0)-1,1)*(U73-50) * AA73 * AB73 / 10000</f>
        <v>50</v>
      </c>
      <c r="BE73" s="203" t="s">
        <v>655</v>
      </c>
      <c r="BG73" s="202">
        <f t="shared" ref="BG73:BG75" si="373">G73+E73</f>
        <v>795</v>
      </c>
      <c r="BH73" s="202">
        <f t="shared" ref="BH73:BH75" si="374">G73+E73*99</f>
        <v>5205</v>
      </c>
      <c r="BI73" s="202">
        <f t="shared" ref="BI73:BI75" si="375">E73</f>
        <v>45</v>
      </c>
      <c r="BJ73" s="202">
        <f t="shared" ref="BJ73:BJ75" si="376">L73</f>
        <v>140</v>
      </c>
      <c r="BK73" s="202">
        <f t="shared" ref="BK73:BK75" si="377">K73</f>
        <v>3</v>
      </c>
      <c r="BL73" s="202">
        <f t="shared" ref="BL73:BL75" si="378">P73</f>
        <v>30</v>
      </c>
      <c r="BM73" s="202">
        <f t="shared" ref="BM73:BM75" si="379">O73</f>
        <v>5</v>
      </c>
    </row>
    <row r="74" spans="1:65" ht="15" customHeight="1">
      <c r="A74" s="202" t="s">
        <v>646</v>
      </c>
      <c r="B74" s="212" t="s">
        <v>671</v>
      </c>
      <c r="C74" s="205" t="s">
        <v>651</v>
      </c>
      <c r="D74" s="202">
        <v>1</v>
      </c>
      <c r="E74" s="203">
        <f>10*F74</f>
        <v>15</v>
      </c>
      <c r="F74" s="204">
        <v>1.5</v>
      </c>
      <c r="G74" s="202">
        <f>200*F74</f>
        <v>300</v>
      </c>
      <c r="H74" s="32">
        <f t="shared" si="320"/>
        <v>750</v>
      </c>
      <c r="I74" s="33">
        <f t="shared" si="347"/>
        <v>1050</v>
      </c>
      <c r="J74" s="202">
        <v>50</v>
      </c>
      <c r="K74" s="203">
        <v>8</v>
      </c>
      <c r="L74" s="202">
        <v>170</v>
      </c>
      <c r="M74" s="202">
        <f t="shared" si="348"/>
        <v>410</v>
      </c>
      <c r="N74" s="205">
        <f t="shared" si="349"/>
        <v>570</v>
      </c>
      <c r="O74" s="202">
        <v>3</v>
      </c>
      <c r="P74" s="202">
        <v>10</v>
      </c>
      <c r="Q74" s="202">
        <f t="shared" si="350"/>
        <v>100</v>
      </c>
      <c r="R74" s="204">
        <f t="shared" si="351"/>
        <v>160</v>
      </c>
      <c r="S74" s="203" t="s">
        <v>658</v>
      </c>
      <c r="T74" s="202" t="s">
        <v>648</v>
      </c>
      <c r="U74" s="202">
        <v>100</v>
      </c>
      <c r="V74" s="202">
        <v>5</v>
      </c>
      <c r="W74" s="202">
        <v>50</v>
      </c>
      <c r="X74" s="202">
        <v>1</v>
      </c>
      <c r="Y74" s="34">
        <f ca="1">OFFSET(范围说明!$A$1,MATCH(V74,范围说明!$A:$A,0)-1,1) * X74</f>
        <v>1</v>
      </c>
      <c r="Z74" s="8">
        <v>0</v>
      </c>
      <c r="AA74" s="8">
        <v>0</v>
      </c>
      <c r="AB74" s="8">
        <v>0</v>
      </c>
      <c r="AC74" s="43">
        <v>0</v>
      </c>
      <c r="AD74" s="41">
        <f ca="1">OFFSET(范围说明!$A$1,MATCH(V74,范围说明!$A:$A,0)-1,1)*(U74-50) + OFFSET(范围说明!$A$1,MATCH(V74,范围说明!$A:$A,0)-1,1)*(U74-50) * AA74 * AB74 / 10000</f>
        <v>50</v>
      </c>
      <c r="BE74" s="203" t="s">
        <v>656</v>
      </c>
      <c r="BG74" s="202">
        <f t="shared" si="373"/>
        <v>315</v>
      </c>
      <c r="BH74" s="202">
        <f t="shared" si="374"/>
        <v>1785</v>
      </c>
      <c r="BI74" s="202">
        <f t="shared" si="375"/>
        <v>15</v>
      </c>
      <c r="BJ74" s="202">
        <f t="shared" si="376"/>
        <v>170</v>
      </c>
      <c r="BK74" s="202">
        <f t="shared" si="377"/>
        <v>8</v>
      </c>
      <c r="BL74" s="202">
        <f t="shared" si="378"/>
        <v>10</v>
      </c>
      <c r="BM74" s="202">
        <f t="shared" si="379"/>
        <v>3</v>
      </c>
    </row>
    <row r="75" spans="1:65" ht="15" customHeight="1">
      <c r="A75" s="202" t="s">
        <v>647</v>
      </c>
      <c r="B75" s="212" t="s">
        <v>672</v>
      </c>
      <c r="C75" s="205" t="s">
        <v>652</v>
      </c>
      <c r="D75" s="10">
        <v>1</v>
      </c>
      <c r="E75" s="203">
        <v>23</v>
      </c>
      <c r="F75" s="204">
        <v>1.5</v>
      </c>
      <c r="G75" s="202">
        <f>300*F75</f>
        <v>450</v>
      </c>
      <c r="H75" s="32">
        <f t="shared" ref="H75:H77" si="380">G75+E75*30</f>
        <v>1140</v>
      </c>
      <c r="I75" s="33">
        <f>G75+E75*50</f>
        <v>1600</v>
      </c>
      <c r="J75" s="202">
        <v>60</v>
      </c>
      <c r="K75" s="203">
        <v>8</v>
      </c>
      <c r="L75" s="202">
        <v>230</v>
      </c>
      <c r="M75" s="202">
        <f>L75+30*K75</f>
        <v>470</v>
      </c>
      <c r="N75" s="205">
        <f>L75+50*K75</f>
        <v>630</v>
      </c>
      <c r="O75" s="202">
        <v>4</v>
      </c>
      <c r="P75" s="202">
        <v>15</v>
      </c>
      <c r="Q75" s="202">
        <f>P75+30*O75</f>
        <v>135</v>
      </c>
      <c r="R75" s="204">
        <f>P75+50*O75</f>
        <v>215</v>
      </c>
      <c r="S75" s="203" t="s">
        <v>654</v>
      </c>
      <c r="T75" s="202" t="s">
        <v>649</v>
      </c>
      <c r="U75" s="202">
        <v>100</v>
      </c>
      <c r="V75" s="202">
        <v>5</v>
      </c>
      <c r="W75" s="202">
        <v>60</v>
      </c>
      <c r="X75" s="202">
        <v>1</v>
      </c>
      <c r="Y75" s="34">
        <f ca="1">OFFSET(范围说明!$A$1,MATCH(V75,范围说明!$A:$A,0)-1,1) * X75</f>
        <v>1</v>
      </c>
      <c r="Z75" s="8">
        <v>0</v>
      </c>
      <c r="AA75" s="8">
        <v>0</v>
      </c>
      <c r="AB75" s="8">
        <v>0</v>
      </c>
      <c r="AC75" s="43">
        <v>0</v>
      </c>
      <c r="AD75" s="41">
        <f ca="1">OFFSET(范围说明!$A$1,MATCH(V75,范围说明!$A:$A,0)-1,1)*(U75-50) + OFFSET(范围说明!$A$1,MATCH(V75,范围说明!$A:$A,0)-1,1)*(U75-50) * AA75 * AB75 / 10000</f>
        <v>50</v>
      </c>
      <c r="BE75" s="203" t="s">
        <v>657</v>
      </c>
      <c r="BG75" s="202">
        <f t="shared" si="373"/>
        <v>473</v>
      </c>
      <c r="BH75" s="202">
        <f t="shared" si="374"/>
        <v>2727</v>
      </c>
      <c r="BI75" s="202">
        <f t="shared" si="375"/>
        <v>23</v>
      </c>
      <c r="BJ75" s="202">
        <f t="shared" si="376"/>
        <v>230</v>
      </c>
      <c r="BK75" s="202">
        <f t="shared" si="377"/>
        <v>8</v>
      </c>
      <c r="BL75" s="202">
        <f t="shared" si="378"/>
        <v>15</v>
      </c>
      <c r="BM75" s="202">
        <f t="shared" si="379"/>
        <v>4</v>
      </c>
    </row>
    <row r="76" spans="1:65" ht="15" customHeight="1">
      <c r="A76" s="208" t="s">
        <v>661</v>
      </c>
      <c r="B76" s="212" t="s">
        <v>673</v>
      </c>
      <c r="C76" s="211" t="s">
        <v>663</v>
      </c>
      <c r="D76" s="10">
        <v>1</v>
      </c>
      <c r="E76" s="209">
        <f>10*F76</f>
        <v>15</v>
      </c>
      <c r="F76" s="210">
        <v>1.5</v>
      </c>
      <c r="G76" s="208">
        <f>200*F76</f>
        <v>300</v>
      </c>
      <c r="H76" s="32">
        <f t="shared" si="380"/>
        <v>750</v>
      </c>
      <c r="I76" s="33">
        <f t="shared" ref="I76:I77" si="381">G76+E76*50</f>
        <v>1050</v>
      </c>
      <c r="J76" s="208">
        <v>80</v>
      </c>
      <c r="K76" s="209">
        <v>4</v>
      </c>
      <c r="L76" s="208">
        <v>150</v>
      </c>
      <c r="M76" s="208">
        <f t="shared" ref="M76:M77" si="382">L76+30*K76</f>
        <v>270</v>
      </c>
      <c r="N76" s="211">
        <f t="shared" ref="N76:N77" si="383">L76+50*K76</f>
        <v>350</v>
      </c>
      <c r="O76" s="208">
        <v>3</v>
      </c>
      <c r="P76" s="208">
        <v>10</v>
      </c>
      <c r="Q76" s="208">
        <f t="shared" ref="Q76:Q77" si="384">P76+30*O76</f>
        <v>100</v>
      </c>
      <c r="R76" s="210">
        <f t="shared" ref="R76:R77" si="385">P76+50*O76</f>
        <v>160</v>
      </c>
      <c r="S76" s="209" t="s">
        <v>667</v>
      </c>
      <c r="T76" s="208" t="s">
        <v>662</v>
      </c>
      <c r="U76" s="10">
        <v>100</v>
      </c>
      <c r="V76" s="10">
        <v>8</v>
      </c>
      <c r="W76" s="208">
        <v>50</v>
      </c>
      <c r="X76" s="208">
        <v>1</v>
      </c>
      <c r="Y76" s="34">
        <f ca="1">OFFSET(范围说明!$A$1,MATCH(V76,范围说明!$A:$A,0)-1,1) * X76</f>
        <v>4</v>
      </c>
      <c r="Z76" s="8">
        <v>0</v>
      </c>
      <c r="AA76" s="8">
        <v>0</v>
      </c>
      <c r="AB76" s="8">
        <v>0</v>
      </c>
      <c r="AC76" s="43">
        <v>0</v>
      </c>
      <c r="AD76" s="41">
        <f ca="1">OFFSET(范围说明!$A$1,MATCH(V76,范围说明!$A:$A,0)-1,1)*(U76-50) + OFFSET(范围说明!$A$1,MATCH(V76,范围说明!$A:$A,0)-1,1)*(U76-50) * AA76 * AB76 / 10000</f>
        <v>200</v>
      </c>
      <c r="AE76" s="209" t="s">
        <v>664</v>
      </c>
      <c r="AR76" s="209" t="s">
        <v>665</v>
      </c>
      <c r="BE76" s="209" t="s">
        <v>666</v>
      </c>
      <c r="BF76" s="208"/>
      <c r="BG76" s="208">
        <f t="shared" ref="BG76" si="386">G76+E76</f>
        <v>315</v>
      </c>
      <c r="BH76" s="208">
        <f t="shared" ref="BH76" si="387">G76+E76*99</f>
        <v>1785</v>
      </c>
      <c r="BI76" s="208">
        <f t="shared" ref="BI76" si="388">E76</f>
        <v>15</v>
      </c>
      <c r="BJ76" s="208">
        <f t="shared" ref="BJ76" si="389">L76</f>
        <v>150</v>
      </c>
      <c r="BK76" s="208">
        <f t="shared" ref="BK76" si="390">K76</f>
        <v>4</v>
      </c>
      <c r="BL76" s="208">
        <f t="shared" ref="BL76" si="391">P76</f>
        <v>10</v>
      </c>
      <c r="BM76" s="208">
        <f t="shared" ref="BM76" si="392">O76</f>
        <v>3</v>
      </c>
    </row>
    <row r="77" spans="1:65" ht="15" customHeight="1">
      <c r="A77" s="212" t="s">
        <v>668</v>
      </c>
      <c r="B77" s="212" t="s">
        <v>673</v>
      </c>
      <c r="C77" s="215" t="s">
        <v>670</v>
      </c>
      <c r="D77" s="212">
        <v>1</v>
      </c>
      <c r="E77" s="213">
        <f>10*F77</f>
        <v>15</v>
      </c>
      <c r="F77" s="214">
        <v>1.5</v>
      </c>
      <c r="G77" s="212">
        <f>200*F77</f>
        <v>300</v>
      </c>
      <c r="H77" s="32">
        <f t="shared" si="380"/>
        <v>750</v>
      </c>
      <c r="I77" s="33">
        <f t="shared" si="381"/>
        <v>1050</v>
      </c>
      <c r="J77" s="212">
        <v>80</v>
      </c>
      <c r="K77" s="213">
        <v>4</v>
      </c>
      <c r="L77" s="212">
        <v>120</v>
      </c>
      <c r="M77" s="212">
        <f t="shared" si="382"/>
        <v>240</v>
      </c>
      <c r="N77" s="215">
        <f t="shared" si="383"/>
        <v>320</v>
      </c>
      <c r="O77" s="212">
        <v>3</v>
      </c>
      <c r="P77" s="212">
        <v>10</v>
      </c>
      <c r="Q77" s="212">
        <f t="shared" si="384"/>
        <v>100</v>
      </c>
      <c r="R77" s="214">
        <f t="shared" si="385"/>
        <v>160</v>
      </c>
      <c r="S77" s="213" t="s">
        <v>674</v>
      </c>
      <c r="T77" s="212" t="s">
        <v>669</v>
      </c>
      <c r="U77" s="212">
        <v>100</v>
      </c>
      <c r="V77" s="212">
        <v>22</v>
      </c>
      <c r="W77" s="212">
        <v>60</v>
      </c>
      <c r="X77" s="212">
        <v>1</v>
      </c>
      <c r="Y77" s="34">
        <f ca="1">OFFSET(范围说明!$A$1,MATCH(V77,范围说明!$A:$A,0)-1,1) * X77</f>
        <v>5</v>
      </c>
      <c r="Z77" s="8">
        <v>0</v>
      </c>
      <c r="AA77" s="8">
        <v>0</v>
      </c>
      <c r="AB77" s="8">
        <v>0</v>
      </c>
      <c r="AC77" s="43">
        <v>6</v>
      </c>
      <c r="AD77" s="41">
        <f ca="1">OFFSET(范围说明!$A$1,MATCH(V77,范围说明!$A:$A,0)-1,1)*(U77-50) + OFFSET(范围说明!$A$1,MATCH(V77,范围说明!$A:$A,0)-1,1)*(U77-50) * AA77 * AB77 / 10000</f>
        <v>250</v>
      </c>
      <c r="AE77" s="213" t="s">
        <v>675</v>
      </c>
      <c r="AR77" s="213" t="s">
        <v>676</v>
      </c>
      <c r="AS77" s="212" t="s">
        <v>669</v>
      </c>
      <c r="AT77" s="10">
        <v>500</v>
      </c>
      <c r="AU77" s="10">
        <v>2</v>
      </c>
      <c r="AV77" s="10">
        <v>70</v>
      </c>
      <c r="AW77" s="10">
        <v>1</v>
      </c>
      <c r="AX77" s="34">
        <f ca="1">OFFSET(范围说明!$A$1,MATCH(AU77,范围说明!$A:$A,0)-1,1) * AW77</f>
        <v>25</v>
      </c>
      <c r="AY77" s="8">
        <v>0</v>
      </c>
      <c r="AZ77" s="8">
        <v>0</v>
      </c>
      <c r="BA77" s="8">
        <v>0</v>
      </c>
      <c r="BB77" s="37">
        <v>1200</v>
      </c>
      <c r="BC77" s="41">
        <v>4</v>
      </c>
      <c r="BD77" s="87">
        <f ca="1">OFFSET(范围说明!$A$1,MATCH(AU77,范围说明!$A:$A,0)-1,1)*(AT77-50) + OFFSET(范围说明!$A$1,MATCH(AU77,范围说明!$A:$A,0)-1,1)*(AT77-50) * AZ77 * BA77 / 10000</f>
        <v>11250</v>
      </c>
      <c r="BE77" s="213" t="s">
        <v>677</v>
      </c>
      <c r="BG77" s="212">
        <f t="shared" ref="BG77" si="393">G77+E77</f>
        <v>315</v>
      </c>
      <c r="BH77" s="212">
        <f t="shared" ref="BH77" si="394">G77+E77*99</f>
        <v>1785</v>
      </c>
      <c r="BI77" s="212">
        <f t="shared" ref="BI77" si="395">E77</f>
        <v>15</v>
      </c>
      <c r="BJ77" s="212">
        <f t="shared" ref="BJ77" si="396">L77</f>
        <v>120</v>
      </c>
      <c r="BK77" s="212">
        <f t="shared" ref="BK77" si="397">K77</f>
        <v>4</v>
      </c>
      <c r="BL77" s="212">
        <f t="shared" ref="BL77" si="398">P77</f>
        <v>10</v>
      </c>
      <c r="BM77" s="212">
        <f t="shared" ref="BM77" si="399">O77</f>
        <v>3</v>
      </c>
    </row>
  </sheetData>
  <mergeCells count="16">
    <mergeCell ref="A63:A64"/>
    <mergeCell ref="BN1:BY1"/>
    <mergeCell ref="B1:B2"/>
    <mergeCell ref="BG1:BM1"/>
    <mergeCell ref="BF1:BF2"/>
    <mergeCell ref="A1:A2"/>
    <mergeCell ref="AE1:AQ1"/>
    <mergeCell ref="AR1:BD1"/>
    <mergeCell ref="BE1:BE2"/>
    <mergeCell ref="E1:I1"/>
    <mergeCell ref="K1:N1"/>
    <mergeCell ref="O1:R1"/>
    <mergeCell ref="S1:AD1"/>
    <mergeCell ref="J1:J2"/>
    <mergeCell ref="C1:C2"/>
    <mergeCell ref="D1:D2"/>
  </mergeCells>
  <phoneticPr fontId="1" type="noConversion"/>
  <conditionalFormatting sqref="BG23:BM23 BG25:BR25 BG26:BM27 BG28:BO29 BG30:BM31 BG34:BM35 BG37:BM37 BG38:BH38 BZ1:XFD1048576 BO2:BY1048576 BG39:BM42 BG44:BM59 BE24:BR24 BE18:BE1048576 A32:XFD33 A36:XFD36 BE1:BG1 BE3:BE16 AE1:AP9 AK9:AK10 B1 AP11 AQ1:BD11 AE11:AO14 AP12:BD14 AQ13:AQ16 BD12:BD16 A43:AD43 BE43:BM43 E1:I51 C52:AD52 A53:AD53 B54:AD54 E55:R59 AS16:AS58 A60:XFD60 AR61:BD61 E61:R62 BG61:BM62 D63:R63 BE63:BM63 J1:R63 C1:D63 A1:A63 E53:I63 AR65:BD65 BG65:BM65 AS60:AS1048576 BF66:BM66 AR67:BD67 BG67:BM67 A68:XFD68 AS69:BD69 AE15:AE70 AR70:BD70 AR16:AR1048576 B3:B63 AF15:AQ1048576 AE72:AE1048576 AR72:BD72 BH1:BN1048576 BF3:BG1048576 BE76:BM76 A65:R1048576 S1:AD1048576 AT16:BD1048576 BG69:BM77">
    <cfRule type="cellIs" dxfId="24" priority="54" operator="equal">
      <formula>0</formula>
    </cfRule>
  </conditionalFormatting>
  <conditionalFormatting sqref="AF1:AF9 AS1:AS14 AS16:AS58 AT59 B11:B54 B56:B57 B60:B61 B68 AF11:AF1048576 AS60:AS1048576 T1:T1048576">
    <cfRule type="containsText" dxfId="23" priority="52" operator="containsText" text="光">
      <formula>NOT(ISERROR(SEARCH("光",B1)))</formula>
    </cfRule>
  </conditionalFormatting>
  <conditionalFormatting sqref="AF1:AF9 AS1:AS14 AS16:AS58 AT59 B11:B54 B56:B57 B60:B61 B68 AF11:AF1048576 AS60:AS1048576 T1:T1048576">
    <cfRule type="containsText" dxfId="22" priority="53" operator="containsText" text="暗">
      <formula>NOT(ISERROR(SEARCH("暗",B1)))</formula>
    </cfRule>
  </conditionalFormatting>
  <conditionalFormatting sqref="AS1:AS14 AS16:AS58 AT59 B11:B54 B56:B57 B60:B61 B68 AF1:AF1048576 AS60:AS1048576 T1:T1048576">
    <cfRule type="containsText" dxfId="21" priority="51" operator="containsText" text="拳">
      <formula>NOT(ISERROR(SEARCH("拳",B1)))</formula>
    </cfRule>
  </conditionalFormatting>
  <conditionalFormatting sqref="AS1:AS14 AS16:AS58 AT59 B1:B63 AF1:AF1048576 AS60:AS1048576 T1:T1048576 B65:B1048576">
    <cfRule type="containsText" dxfId="20" priority="44" operator="containsText" text="剑">
      <formula>NOT(ISERROR(SEARCH("剑",B1)))</formula>
    </cfRule>
  </conditionalFormatting>
  <conditionalFormatting sqref="B65">
    <cfRule type="containsText" dxfId="19" priority="9" operator="containsText" text="光">
      <formula>NOT(ISERROR(SEARCH("光",B65)))</formula>
    </cfRule>
  </conditionalFormatting>
  <conditionalFormatting sqref="B65">
    <cfRule type="containsText" dxfId="18" priority="8" operator="containsText" text="暗">
      <formula>NOT(ISERROR(SEARCH("暗",B65)))</formula>
    </cfRule>
  </conditionalFormatting>
  <conditionalFormatting sqref="B65">
    <cfRule type="containsText" dxfId="17" priority="7" operator="containsText" text="拳">
      <formula>NOT(ISERROR(SEARCH("拳",B65)))</formula>
    </cfRule>
  </conditionalFormatting>
  <conditionalFormatting sqref="B72:B77">
    <cfRule type="containsText" dxfId="16" priority="6" operator="containsText" text="光">
      <formula>NOT(ISERROR(SEARCH("光",B72)))</formula>
    </cfRule>
  </conditionalFormatting>
  <conditionalFormatting sqref="B72:B77">
    <cfRule type="containsText" dxfId="15" priority="5" operator="containsText" text="暗">
      <formula>NOT(ISERROR(SEARCH("暗",B72)))</formula>
    </cfRule>
  </conditionalFormatting>
  <conditionalFormatting sqref="B72:B77">
    <cfRule type="containsText" dxfId="14" priority="4" operator="containsText" text="拳">
      <formula>NOT(ISERROR(SEARCH("拳",B72)))</formula>
    </cfRule>
  </conditionalFormatting>
  <conditionalFormatting sqref="B58">
    <cfRule type="containsText" dxfId="13" priority="3" operator="containsText" text="光">
      <formula>NOT(ISERROR(SEARCH("光",B58)))</formula>
    </cfRule>
  </conditionalFormatting>
  <conditionalFormatting sqref="B58">
    <cfRule type="containsText" dxfId="12" priority="2" operator="containsText" text="暗">
      <formula>NOT(ISERROR(SEARCH("暗",B58)))</formula>
    </cfRule>
  </conditionalFormatting>
  <conditionalFormatting sqref="B58">
    <cfRule type="containsText" dxfId="11" priority="1" operator="containsText" text="拳">
      <formula>NOT(ISERROR(SEARCH("拳",B58)))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G3 K3:L3 O3:P3 E3" formulaRange="1"/>
    <ignoredError sqref="G9 E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pane ySplit="1" topLeftCell="A2" activePane="bottomLeft" state="frozen"/>
      <selection pane="bottomLeft" activeCell="D31" sqref="D31"/>
    </sheetView>
  </sheetViews>
  <sheetFormatPr defaultRowHeight="16.5" customHeight="1"/>
  <cols>
    <col min="1" max="1" width="4.75" style="11" bestFit="1" customWidth="1"/>
    <col min="2" max="3" width="9" style="11"/>
    <col min="4" max="4" width="50.25" style="11" bestFit="1" customWidth="1"/>
    <col min="5" max="5" width="11.375" style="11" bestFit="1" customWidth="1"/>
    <col min="6" max="16384" width="9" style="11"/>
  </cols>
  <sheetData>
    <row r="1" spans="1:5" ht="16.5" customHeight="1">
      <c r="A1" s="11" t="s">
        <v>58</v>
      </c>
      <c r="B1" s="11" t="s">
        <v>59</v>
      </c>
      <c r="C1" s="11" t="s">
        <v>60</v>
      </c>
      <c r="D1" s="11" t="s">
        <v>61</v>
      </c>
      <c r="E1" s="11" t="s">
        <v>68</v>
      </c>
    </row>
    <row r="2" spans="1:5" ht="16.5" customHeight="1">
      <c r="A2" s="11">
        <v>1</v>
      </c>
      <c r="B2" s="11">
        <v>3</v>
      </c>
      <c r="C2" s="11" t="s">
        <v>62</v>
      </c>
      <c r="D2" s="11" t="s">
        <v>63</v>
      </c>
    </row>
    <row r="3" spans="1:5" ht="16.5" customHeight="1">
      <c r="A3" s="11">
        <v>2</v>
      </c>
      <c r="B3" s="11">
        <v>25</v>
      </c>
      <c r="C3" s="11" t="s">
        <v>65</v>
      </c>
      <c r="D3" s="11" t="s">
        <v>66</v>
      </c>
    </row>
    <row r="4" spans="1:5" ht="16.5" customHeight="1">
      <c r="A4" s="11">
        <v>3</v>
      </c>
      <c r="B4" s="11">
        <v>24</v>
      </c>
      <c r="C4" s="11" t="s">
        <v>174</v>
      </c>
      <c r="D4" s="11" t="s">
        <v>67</v>
      </c>
    </row>
    <row r="5" spans="1:5" ht="16.5" customHeight="1">
      <c r="A5" s="11">
        <v>4</v>
      </c>
      <c r="B5" s="11">
        <v>1</v>
      </c>
      <c r="C5" s="11" t="s">
        <v>371</v>
      </c>
      <c r="D5" s="11" t="s">
        <v>372</v>
      </c>
    </row>
    <row r="6" spans="1:5" ht="16.5" customHeight="1">
      <c r="A6" s="11">
        <v>5</v>
      </c>
      <c r="B6" s="11">
        <v>1</v>
      </c>
      <c r="C6" s="11">
        <v>1</v>
      </c>
      <c r="D6" s="11" t="s">
        <v>71</v>
      </c>
    </row>
    <row r="7" spans="1:5" ht="16.5" customHeight="1">
      <c r="A7" s="11">
        <v>6</v>
      </c>
      <c r="B7" s="11">
        <v>9</v>
      </c>
      <c r="C7" s="11" t="s">
        <v>127</v>
      </c>
      <c r="D7" s="11" t="s">
        <v>128</v>
      </c>
    </row>
    <row r="8" spans="1:5" ht="16.5" customHeight="1">
      <c r="A8" s="11">
        <v>7</v>
      </c>
      <c r="B8" s="11">
        <v>1</v>
      </c>
      <c r="C8" s="11">
        <v>0</v>
      </c>
      <c r="D8" s="11" t="s">
        <v>161</v>
      </c>
      <c r="E8" s="11" t="s">
        <v>162</v>
      </c>
    </row>
    <row r="9" spans="1:5" ht="16.5" customHeight="1">
      <c r="A9" s="11">
        <v>8</v>
      </c>
      <c r="B9" s="11">
        <v>4</v>
      </c>
      <c r="C9" s="11" t="s">
        <v>319</v>
      </c>
      <c r="D9" s="11" t="s">
        <v>167</v>
      </c>
    </row>
    <row r="10" spans="1:5" ht="16.5" customHeight="1">
      <c r="A10" s="11">
        <v>9</v>
      </c>
      <c r="B10" s="11">
        <v>8</v>
      </c>
      <c r="C10" s="11" t="s">
        <v>173</v>
      </c>
      <c r="D10" s="11" t="s">
        <v>172</v>
      </c>
    </row>
    <row r="11" spans="1:5" ht="16.5" customHeight="1">
      <c r="A11" s="11">
        <v>10</v>
      </c>
      <c r="B11" s="11">
        <v>2</v>
      </c>
      <c r="C11" s="11" t="s">
        <v>175</v>
      </c>
      <c r="D11" s="11" t="s">
        <v>474</v>
      </c>
    </row>
    <row r="12" spans="1:5" ht="16.5" customHeight="1">
      <c r="A12" s="11">
        <v>11</v>
      </c>
      <c r="B12" s="11">
        <v>1</v>
      </c>
      <c r="C12" s="11" t="s">
        <v>275</v>
      </c>
      <c r="D12" s="11" t="s">
        <v>276</v>
      </c>
    </row>
    <row r="13" spans="1:5" ht="16.5" customHeight="1">
      <c r="A13" s="11">
        <v>12</v>
      </c>
      <c r="B13" s="11">
        <v>4</v>
      </c>
      <c r="C13" s="11" t="s">
        <v>295</v>
      </c>
      <c r="D13" s="11" t="s">
        <v>296</v>
      </c>
    </row>
    <row r="14" spans="1:5" ht="16.5" customHeight="1">
      <c r="A14" s="11">
        <v>13</v>
      </c>
      <c r="B14" s="11">
        <v>5</v>
      </c>
      <c r="C14" s="11" t="s">
        <v>298</v>
      </c>
      <c r="D14" s="11" t="s">
        <v>299</v>
      </c>
    </row>
    <row r="15" spans="1:5" ht="16.5" customHeight="1">
      <c r="A15" s="11">
        <v>14</v>
      </c>
      <c r="B15" s="11">
        <v>8</v>
      </c>
      <c r="C15" s="11" t="s">
        <v>305</v>
      </c>
      <c r="D15" s="88" t="s">
        <v>306</v>
      </c>
    </row>
    <row r="16" spans="1:5" ht="16.5" customHeight="1">
      <c r="A16" s="11">
        <v>15</v>
      </c>
      <c r="B16" s="11">
        <v>2</v>
      </c>
      <c r="C16" s="11" t="s">
        <v>310</v>
      </c>
      <c r="D16" s="11" t="s">
        <v>311</v>
      </c>
    </row>
    <row r="17" spans="1:4" ht="16.5" customHeight="1">
      <c r="A17" s="11">
        <v>16</v>
      </c>
      <c r="B17" s="11">
        <v>3</v>
      </c>
      <c r="C17" s="11" t="s">
        <v>320</v>
      </c>
      <c r="D17" s="11" t="s">
        <v>321</v>
      </c>
    </row>
    <row r="18" spans="1:4" ht="16.5" customHeight="1">
      <c r="A18" s="11">
        <v>17</v>
      </c>
      <c r="B18" s="11">
        <v>1</v>
      </c>
      <c r="C18" s="11" t="s">
        <v>341</v>
      </c>
      <c r="D18" s="11" t="s">
        <v>343</v>
      </c>
    </row>
    <row r="19" spans="1:4" ht="16.5" customHeight="1">
      <c r="A19" s="11">
        <v>18</v>
      </c>
      <c r="B19" s="11">
        <v>3</v>
      </c>
      <c r="C19" s="11" t="s">
        <v>342</v>
      </c>
      <c r="D19" s="11" t="s">
        <v>344</v>
      </c>
    </row>
    <row r="20" spans="1:4" ht="16.5" customHeight="1">
      <c r="A20" s="11">
        <v>19</v>
      </c>
      <c r="B20" s="11">
        <v>1</v>
      </c>
      <c r="C20" s="11">
        <v>1</v>
      </c>
      <c r="D20" s="11" t="s">
        <v>382</v>
      </c>
    </row>
    <row r="21" spans="1:4" ht="16.5" customHeight="1">
      <c r="A21" s="11">
        <v>20</v>
      </c>
      <c r="B21" s="11">
        <v>6</v>
      </c>
      <c r="C21" s="11" t="s">
        <v>420</v>
      </c>
      <c r="D21" s="11" t="s">
        <v>421</v>
      </c>
    </row>
    <row r="22" spans="1:4" ht="16.5" customHeight="1">
      <c r="A22" s="11">
        <v>21</v>
      </c>
      <c r="B22" s="11">
        <v>5</v>
      </c>
      <c r="C22" s="11" t="s">
        <v>447</v>
      </c>
      <c r="D22" s="11" t="s">
        <v>448</v>
      </c>
    </row>
    <row r="23" spans="1:4" ht="16.5" customHeight="1">
      <c r="A23" s="11">
        <v>22</v>
      </c>
      <c r="B23" s="11">
        <v>5</v>
      </c>
      <c r="C23" s="11" t="s">
        <v>454</v>
      </c>
      <c r="D23" s="11" t="s">
        <v>449</v>
      </c>
    </row>
    <row r="24" spans="1:4" ht="16.5" customHeight="1">
      <c r="A24" s="11">
        <v>23</v>
      </c>
      <c r="B24" s="11">
        <v>9</v>
      </c>
      <c r="C24" s="11" t="s">
        <v>453</v>
      </c>
      <c r="D24" s="11" t="s">
        <v>452</v>
      </c>
    </row>
    <row r="25" spans="1:4" ht="16.5" customHeight="1">
      <c r="A25" s="11">
        <v>24</v>
      </c>
      <c r="B25" s="11">
        <v>6</v>
      </c>
      <c r="C25" s="11" t="s">
        <v>459</v>
      </c>
      <c r="D25" s="11" t="s">
        <v>460</v>
      </c>
    </row>
    <row r="26" spans="1:4" ht="16.5" customHeight="1">
      <c r="A26" s="11">
        <v>25</v>
      </c>
      <c r="B26" s="11">
        <v>2</v>
      </c>
      <c r="C26" s="11" t="s">
        <v>541</v>
      </c>
      <c r="D26" s="11" t="s">
        <v>542</v>
      </c>
    </row>
    <row r="27" spans="1:4" ht="16.5" customHeight="1">
      <c r="A27" s="11">
        <v>26</v>
      </c>
      <c r="B27" s="11">
        <v>3</v>
      </c>
      <c r="C27" s="11" t="s">
        <v>532</v>
      </c>
      <c r="D27" s="11" t="s">
        <v>531</v>
      </c>
    </row>
    <row r="28" spans="1:4" ht="16.5" customHeight="1">
      <c r="A28" s="11">
        <v>27</v>
      </c>
      <c r="B28" s="11">
        <v>1</v>
      </c>
      <c r="C28" s="11" t="s">
        <v>534</v>
      </c>
      <c r="D28" s="11" t="s">
        <v>535</v>
      </c>
    </row>
    <row r="29" spans="1:4" ht="16.5" customHeight="1">
      <c r="A29" s="11">
        <v>28</v>
      </c>
      <c r="B29" s="11">
        <v>1</v>
      </c>
      <c r="C29" s="11" t="s">
        <v>584</v>
      </c>
      <c r="D29" s="11" t="s">
        <v>583</v>
      </c>
    </row>
    <row r="30" spans="1:4" ht="16.5" customHeight="1">
      <c r="A30" s="11">
        <v>29</v>
      </c>
      <c r="B30" s="11">
        <v>6</v>
      </c>
      <c r="C30" s="11" t="s">
        <v>615</v>
      </c>
      <c r="D30" s="11" t="s">
        <v>616</v>
      </c>
    </row>
    <row r="31" spans="1:4" ht="16.5" customHeight="1">
      <c r="A31" s="11">
        <v>30</v>
      </c>
      <c r="B31" s="11">
        <v>6</v>
      </c>
      <c r="C31" s="11" t="s">
        <v>642</v>
      </c>
      <c r="D31" s="11" t="s">
        <v>643</v>
      </c>
    </row>
  </sheetData>
  <phoneticPr fontId="1" type="noConversion"/>
  <conditionalFormatting sqref="D15">
    <cfRule type="cellIs" dxfId="10" priority="1" operator="equal">
      <formula>0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selection activeCell="A27" sqref="A27"/>
    </sheetView>
  </sheetViews>
  <sheetFormatPr defaultRowHeight="16.5"/>
  <cols>
    <col min="1" max="1" width="3.5" style="44" bestFit="1" customWidth="1"/>
    <col min="2" max="2" width="9" style="10"/>
    <col min="3" max="3" width="15.5" style="10" customWidth="1"/>
    <col min="4" max="6" width="9" style="10"/>
    <col min="7" max="7" width="13.125" style="10" bestFit="1" customWidth="1"/>
    <col min="8" max="10" width="9" style="10"/>
    <col min="11" max="11" width="30.25" style="10" customWidth="1"/>
    <col min="12" max="16384" width="9" style="10"/>
  </cols>
  <sheetData>
    <row r="1" spans="1:11">
      <c r="A1" s="216" t="s">
        <v>154</v>
      </c>
      <c r="B1" s="216" t="s">
        <v>112</v>
      </c>
      <c r="C1" s="216" t="s">
        <v>113</v>
      </c>
      <c r="D1" s="216" t="s">
        <v>119</v>
      </c>
      <c r="E1" s="216" t="s">
        <v>114</v>
      </c>
      <c r="F1" s="216" t="s">
        <v>124</v>
      </c>
      <c r="G1" s="216" t="s">
        <v>115</v>
      </c>
      <c r="H1" s="216"/>
      <c r="I1" s="216"/>
      <c r="J1" s="216" t="s">
        <v>121</v>
      </c>
      <c r="K1" s="216" t="s">
        <v>144</v>
      </c>
    </row>
    <row r="2" spans="1:11">
      <c r="A2" s="216"/>
      <c r="B2" s="216"/>
      <c r="C2" s="216"/>
      <c r="D2" s="216"/>
      <c r="E2" s="216"/>
      <c r="F2" s="216"/>
      <c r="G2" s="10" t="s">
        <v>116</v>
      </c>
      <c r="H2" s="10" t="s">
        <v>117</v>
      </c>
      <c r="I2" s="10" t="s">
        <v>118</v>
      </c>
      <c r="J2" s="216"/>
      <c r="K2" s="216"/>
    </row>
    <row r="3" spans="1:11">
      <c r="A3" s="44">
        <v>1</v>
      </c>
      <c r="C3" s="10" t="s">
        <v>123</v>
      </c>
      <c r="D3" s="10" t="s">
        <v>120</v>
      </c>
      <c r="E3" s="10">
        <v>40</v>
      </c>
      <c r="F3" s="10">
        <v>1</v>
      </c>
      <c r="H3" s="38">
        <v>-0.5</v>
      </c>
      <c r="J3" s="10" t="s">
        <v>122</v>
      </c>
    </row>
    <row r="4" spans="1:11">
      <c r="A4" s="44">
        <v>2</v>
      </c>
      <c r="C4" s="44" t="s">
        <v>142</v>
      </c>
      <c r="D4" s="44" t="s">
        <v>143</v>
      </c>
      <c r="E4" s="10">
        <v>100</v>
      </c>
      <c r="F4" s="10">
        <v>1</v>
      </c>
      <c r="J4" s="44" t="s">
        <v>146</v>
      </c>
      <c r="K4" s="44" t="s">
        <v>145</v>
      </c>
    </row>
    <row r="5" spans="1:11">
      <c r="A5" s="44">
        <v>3</v>
      </c>
      <c r="C5" s="108" t="s">
        <v>385</v>
      </c>
      <c r="D5" s="44" t="s">
        <v>143</v>
      </c>
      <c r="E5" s="10">
        <v>50</v>
      </c>
      <c r="F5" s="10">
        <v>0</v>
      </c>
      <c r="J5" s="44" t="s">
        <v>149</v>
      </c>
      <c r="K5" s="108" t="s">
        <v>384</v>
      </c>
    </row>
    <row r="6" spans="1:11">
      <c r="A6" s="44">
        <v>4</v>
      </c>
      <c r="C6" s="44" t="s">
        <v>150</v>
      </c>
      <c r="D6" s="44" t="s">
        <v>143</v>
      </c>
      <c r="E6" s="10">
        <v>100</v>
      </c>
      <c r="F6" s="10">
        <v>3</v>
      </c>
      <c r="J6" s="44" t="s">
        <v>149</v>
      </c>
      <c r="K6" s="44" t="s">
        <v>151</v>
      </c>
    </row>
    <row r="7" spans="1:11">
      <c r="A7" s="44">
        <v>5</v>
      </c>
      <c r="C7" s="44" t="s">
        <v>155</v>
      </c>
      <c r="D7" s="44" t="s">
        <v>143</v>
      </c>
      <c r="J7" s="44" t="s">
        <v>156</v>
      </c>
      <c r="K7" s="44" t="s">
        <v>157</v>
      </c>
    </row>
    <row r="8" spans="1:11">
      <c r="A8" s="44">
        <v>6</v>
      </c>
      <c r="C8" s="44" t="s">
        <v>168</v>
      </c>
      <c r="D8" s="44" t="s">
        <v>168</v>
      </c>
      <c r="E8" s="10">
        <v>100</v>
      </c>
      <c r="F8" s="10">
        <v>2</v>
      </c>
      <c r="J8" s="44" t="s">
        <v>169</v>
      </c>
      <c r="K8" s="108" t="s">
        <v>413</v>
      </c>
    </row>
    <row r="9" spans="1:11">
      <c r="A9" s="44">
        <v>7</v>
      </c>
      <c r="C9" s="44" t="s">
        <v>170</v>
      </c>
      <c r="D9" s="44" t="s">
        <v>168</v>
      </c>
      <c r="E9" s="10">
        <v>100</v>
      </c>
      <c r="F9" s="10">
        <v>2</v>
      </c>
      <c r="J9" s="44" t="s">
        <v>169</v>
      </c>
      <c r="K9" s="108" t="s">
        <v>412</v>
      </c>
    </row>
    <row r="10" spans="1:11">
      <c r="A10" s="44">
        <v>8</v>
      </c>
      <c r="C10" s="44" t="s">
        <v>182</v>
      </c>
      <c r="D10" s="44" t="s">
        <v>143</v>
      </c>
      <c r="E10" s="10">
        <v>50</v>
      </c>
      <c r="F10" s="10">
        <v>1</v>
      </c>
      <c r="H10" s="38">
        <v>-0.35</v>
      </c>
      <c r="J10" s="44" t="s">
        <v>183</v>
      </c>
    </row>
    <row r="11" spans="1:11">
      <c r="A11" s="44">
        <v>9</v>
      </c>
      <c r="C11" s="44" t="s">
        <v>182</v>
      </c>
      <c r="D11" s="44" t="s">
        <v>143</v>
      </c>
      <c r="E11" s="10">
        <v>50</v>
      </c>
      <c r="F11" s="10">
        <v>1</v>
      </c>
      <c r="H11" s="38">
        <v>-0.2</v>
      </c>
      <c r="J11" s="44" t="s">
        <v>183</v>
      </c>
    </row>
    <row r="12" spans="1:11">
      <c r="A12" s="44">
        <v>10</v>
      </c>
      <c r="C12" s="95" t="s">
        <v>328</v>
      </c>
      <c r="D12" s="95" t="s">
        <v>329</v>
      </c>
      <c r="E12" s="10">
        <v>100</v>
      </c>
      <c r="F12" s="10">
        <v>1</v>
      </c>
      <c r="G12" s="38">
        <v>-0.4</v>
      </c>
      <c r="J12" s="95" t="s">
        <v>323</v>
      </c>
    </row>
    <row r="13" spans="1:11">
      <c r="A13" s="44">
        <v>11</v>
      </c>
      <c r="C13" s="95" t="s">
        <v>330</v>
      </c>
      <c r="D13" s="95" t="s">
        <v>329</v>
      </c>
      <c r="E13" s="10">
        <v>100</v>
      </c>
      <c r="F13" s="10">
        <v>1</v>
      </c>
      <c r="G13" s="38">
        <v>-0.2</v>
      </c>
      <c r="J13" s="95" t="s">
        <v>323</v>
      </c>
    </row>
    <row r="14" spans="1:11">
      <c r="A14" s="44">
        <v>12</v>
      </c>
      <c r="C14" s="95" t="s">
        <v>333</v>
      </c>
      <c r="D14" s="95" t="s">
        <v>332</v>
      </c>
      <c r="E14" s="10">
        <v>100</v>
      </c>
      <c r="F14" s="10">
        <v>1</v>
      </c>
      <c r="G14" s="38">
        <v>0.4</v>
      </c>
      <c r="J14" s="95"/>
    </row>
    <row r="15" spans="1:11">
      <c r="A15" s="44">
        <v>13</v>
      </c>
      <c r="C15" s="95" t="s">
        <v>331</v>
      </c>
      <c r="D15" s="95" t="s">
        <v>332</v>
      </c>
      <c r="E15" s="10">
        <v>100</v>
      </c>
      <c r="F15" s="10">
        <v>1</v>
      </c>
      <c r="G15" s="38">
        <v>0.2</v>
      </c>
      <c r="J15" s="95"/>
    </row>
    <row r="16" spans="1:11">
      <c r="A16" s="44">
        <v>14</v>
      </c>
      <c r="C16" s="95" t="s">
        <v>338</v>
      </c>
      <c r="D16" s="95" t="s">
        <v>326</v>
      </c>
      <c r="E16" s="10">
        <v>100</v>
      </c>
      <c r="F16" s="10">
        <v>1</v>
      </c>
      <c r="G16" s="103" t="s">
        <v>337</v>
      </c>
      <c r="J16" s="95" t="s">
        <v>323</v>
      </c>
    </row>
    <row r="17" spans="1:11">
      <c r="A17" s="95">
        <v>15</v>
      </c>
      <c r="B17" s="95"/>
      <c r="C17" s="95" t="s">
        <v>339</v>
      </c>
      <c r="D17" s="95" t="s">
        <v>326</v>
      </c>
      <c r="E17" s="95">
        <v>100</v>
      </c>
      <c r="F17" s="95">
        <v>1</v>
      </c>
      <c r="G17" s="103" t="s">
        <v>337</v>
      </c>
      <c r="H17" s="95"/>
      <c r="I17" s="95"/>
      <c r="J17" s="95" t="s">
        <v>323</v>
      </c>
    </row>
    <row r="18" spans="1:11">
      <c r="A18" s="44">
        <v>16</v>
      </c>
      <c r="C18" s="99" t="s">
        <v>358</v>
      </c>
      <c r="D18" s="99" t="s">
        <v>359</v>
      </c>
      <c r="E18" s="10">
        <v>70</v>
      </c>
      <c r="J18" s="99" t="s">
        <v>354</v>
      </c>
    </row>
    <row r="19" spans="1:11">
      <c r="A19" s="44">
        <v>17</v>
      </c>
      <c r="C19" s="108" t="s">
        <v>395</v>
      </c>
      <c r="D19" s="108" t="s">
        <v>392</v>
      </c>
      <c r="E19" s="10">
        <v>100</v>
      </c>
      <c r="F19" s="10">
        <v>1</v>
      </c>
      <c r="G19" s="38">
        <v>-0.25</v>
      </c>
      <c r="J19" s="108" t="s">
        <v>387</v>
      </c>
      <c r="K19" s="112" t="s">
        <v>427</v>
      </c>
    </row>
    <row r="20" spans="1:11">
      <c r="A20" s="108">
        <v>18</v>
      </c>
      <c r="B20" s="108"/>
      <c r="C20" s="108" t="s">
        <v>394</v>
      </c>
      <c r="D20" s="108" t="s">
        <v>392</v>
      </c>
      <c r="E20" s="108">
        <v>100</v>
      </c>
      <c r="F20" s="108">
        <v>10</v>
      </c>
      <c r="G20" s="38">
        <v>-0.6</v>
      </c>
      <c r="H20" s="108"/>
      <c r="I20" s="108"/>
      <c r="J20" s="108" t="s">
        <v>387</v>
      </c>
      <c r="K20" s="112" t="s">
        <v>428</v>
      </c>
    </row>
    <row r="21" spans="1:11" ht="49.5">
      <c r="A21" s="44">
        <v>21</v>
      </c>
      <c r="C21" s="108" t="s">
        <v>405</v>
      </c>
      <c r="D21" s="108" t="s">
        <v>406</v>
      </c>
      <c r="E21" s="10">
        <v>100</v>
      </c>
      <c r="F21" s="10">
        <v>1</v>
      </c>
      <c r="J21" s="108" t="s">
        <v>401</v>
      </c>
      <c r="K21" s="117" t="s">
        <v>414</v>
      </c>
    </row>
    <row r="22" spans="1:11">
      <c r="A22" s="44">
        <v>22</v>
      </c>
      <c r="C22" s="112" t="s">
        <v>423</v>
      </c>
      <c r="D22" s="112" t="s">
        <v>424</v>
      </c>
      <c r="J22" s="112" t="s">
        <v>417</v>
      </c>
    </row>
    <row r="23" spans="1:11">
      <c r="A23" s="44">
        <v>23</v>
      </c>
      <c r="C23" s="112" t="s">
        <v>425</v>
      </c>
      <c r="D23" s="112" t="s">
        <v>424</v>
      </c>
      <c r="J23" s="112" t="s">
        <v>417</v>
      </c>
      <c r="K23" s="112" t="s">
        <v>426</v>
      </c>
    </row>
    <row r="24" spans="1:11">
      <c r="A24" s="44">
        <v>24</v>
      </c>
      <c r="C24" s="148" t="s">
        <v>506</v>
      </c>
      <c r="D24" s="148" t="s">
        <v>508</v>
      </c>
      <c r="E24" s="10">
        <v>100</v>
      </c>
      <c r="H24" s="38">
        <v>1</v>
      </c>
      <c r="J24" s="148" t="s">
        <v>507</v>
      </c>
      <c r="K24" s="148" t="s">
        <v>509</v>
      </c>
    </row>
    <row r="25" spans="1:11">
      <c r="A25" s="44">
        <v>25</v>
      </c>
      <c r="C25" s="148" t="s">
        <v>510</v>
      </c>
      <c r="D25" s="148" t="s">
        <v>508</v>
      </c>
      <c r="E25" s="10">
        <v>100</v>
      </c>
      <c r="H25" s="38">
        <v>0.6</v>
      </c>
      <c r="J25" s="148" t="s">
        <v>507</v>
      </c>
      <c r="K25" s="148" t="s">
        <v>511</v>
      </c>
    </row>
    <row r="26" spans="1:11">
      <c r="A26" s="44">
        <v>26</v>
      </c>
      <c r="C26" s="152" t="s">
        <v>522</v>
      </c>
      <c r="D26" s="152" t="s">
        <v>523</v>
      </c>
      <c r="J26" s="152" t="s">
        <v>516</v>
      </c>
      <c r="K26" s="152" t="s">
        <v>524</v>
      </c>
    </row>
  </sheetData>
  <mergeCells count="9">
    <mergeCell ref="K1:K2"/>
    <mergeCell ref="A1:A2"/>
    <mergeCell ref="J1:J2"/>
    <mergeCell ref="F1:F2"/>
    <mergeCell ref="E1:E2"/>
    <mergeCell ref="C1:C2"/>
    <mergeCell ref="B1:B2"/>
    <mergeCell ref="G1:I1"/>
    <mergeCell ref="D1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剧情战役(Normal)</vt:lpstr>
      <vt:lpstr>计算公式</vt:lpstr>
      <vt:lpstr>范围说明</vt:lpstr>
      <vt:lpstr>状态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</dc:creator>
  <cp:lastModifiedBy>66</cp:lastModifiedBy>
  <dcterms:created xsi:type="dcterms:W3CDTF">2010-06-28T03:09:09Z</dcterms:created>
  <dcterms:modified xsi:type="dcterms:W3CDTF">2010-09-16T23:10:06Z</dcterms:modified>
</cp:coreProperties>
</file>